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bava lesenih železniških pragov 2026 - 2029\OBJAVA JN\"/>
    </mc:Choice>
  </mc:AlternateContent>
  <xr:revisionPtr revIDLastSave="0" documentId="8_{0CB4780D-AB48-49D4-B15D-1B32ED3F8D50}" xr6:coauthVersionLast="47" xr6:coauthVersionMax="47" xr10:uidLastSave="{00000000-0000-0000-0000-000000000000}"/>
  <bookViews>
    <workbookView xWindow="-120" yWindow="-120" windowWidth="29040" windowHeight="15720" tabRatio="861" xr2:uid="{00000000-000D-0000-FFFF-FFFF00000000}"/>
  </bookViews>
  <sheets>
    <sheet name="Pvzetek naročila 2026-27" sheetId="7" r:id="rId1"/>
    <sheet name="Tirni pragi_2026-27" sheetId="3" r:id="rId2"/>
    <sheet name="Kretniški pragi_2026-27" sheetId="4" r:id="rId3"/>
    <sheet name="Mostovni pragi_2026-27" sheetId="5" r:id="rId4"/>
  </sheets>
  <definedNames>
    <definedName name="_xlnm._FilterDatabase" localSheetId="1" hidden="1">'Tirni pragi_2026-27'!$A$100:$H$100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1" i="3" l="1"/>
  <c r="H47" i="3"/>
  <c r="H21" i="3"/>
  <c r="E99" i="7" l="1"/>
  <c r="E98" i="7"/>
  <c r="E97" i="7"/>
  <c r="E96" i="7"/>
  <c r="E95" i="7"/>
  <c r="E94" i="7"/>
  <c r="D99" i="7"/>
  <c r="D98" i="7"/>
  <c r="D97" i="7"/>
  <c r="D96" i="7"/>
  <c r="D95" i="7"/>
  <c r="D94" i="7"/>
  <c r="C99" i="7"/>
  <c r="C98" i="7"/>
  <c r="C97" i="7"/>
  <c r="C96" i="7"/>
  <c r="C95" i="7"/>
  <c r="C94" i="7"/>
  <c r="B99" i="7"/>
  <c r="B98" i="7"/>
  <c r="B97" i="7"/>
  <c r="B96" i="7"/>
  <c r="B95" i="7"/>
  <c r="B94" i="7"/>
  <c r="A99" i="7"/>
  <c r="A98" i="7"/>
  <c r="A97" i="7"/>
  <c r="A96" i="7"/>
  <c r="A95" i="7"/>
  <c r="A94" i="7"/>
  <c r="D42" i="7"/>
  <c r="D43" i="7"/>
  <c r="C42" i="7"/>
  <c r="C43" i="7"/>
  <c r="A42" i="7"/>
  <c r="A43" i="7"/>
  <c r="G28" i="7"/>
  <c r="F28" i="7"/>
  <c r="C28" i="7"/>
  <c r="B28" i="7"/>
  <c r="G24" i="7"/>
  <c r="F24" i="7"/>
  <c r="C24" i="7"/>
  <c r="B24" i="7"/>
  <c r="G20" i="7"/>
  <c r="F20" i="7"/>
  <c r="C20" i="7"/>
  <c r="B20" i="7"/>
  <c r="G16" i="7"/>
  <c r="F16" i="7"/>
  <c r="C16" i="7"/>
  <c r="B16" i="7"/>
  <c r="A16" i="7"/>
  <c r="G8" i="5" l="1"/>
  <c r="K8" i="5"/>
  <c r="J8" i="5"/>
  <c r="E10" i="5"/>
  <c r="I12" i="5"/>
  <c r="E9" i="5"/>
  <c r="K9" i="5" s="1"/>
  <c r="I11" i="5"/>
  <c r="K11" i="5" s="1"/>
  <c r="G7" i="5"/>
  <c r="K7" i="5" s="1"/>
  <c r="G6" i="5"/>
  <c r="F6" i="4"/>
  <c r="F7" i="4"/>
  <c r="J7" i="5"/>
  <c r="J11" i="5"/>
  <c r="J9" i="5"/>
  <c r="J10" i="5"/>
  <c r="K10" i="5"/>
  <c r="G124" i="3" l="1"/>
  <c r="G121" i="3"/>
  <c r="G120" i="3"/>
  <c r="D28" i="7" s="1"/>
  <c r="A120" i="3"/>
  <c r="A28" i="7" s="1"/>
  <c r="G116" i="3"/>
  <c r="D24" i="7" s="1"/>
  <c r="A116" i="3"/>
  <c r="A24" i="7" s="1"/>
  <c r="G112" i="3"/>
  <c r="D20" i="7" s="1"/>
  <c r="A112" i="3"/>
  <c r="A20" i="7" s="1"/>
  <c r="G104" i="3"/>
  <c r="G108" i="3"/>
  <c r="D16" i="7" s="1"/>
  <c r="I78" i="3" l="1"/>
  <c r="H78" i="3"/>
  <c r="H80" i="3" s="1"/>
  <c r="G77" i="3"/>
  <c r="C77" i="3"/>
  <c r="B77" i="3"/>
  <c r="A77" i="3"/>
  <c r="G76" i="3"/>
  <c r="C76" i="3"/>
  <c r="B76" i="3"/>
  <c r="A76" i="3"/>
  <c r="G53" i="3"/>
  <c r="C53" i="3"/>
  <c r="G70" i="3"/>
  <c r="C70" i="3"/>
  <c r="B70" i="3"/>
  <c r="A70" i="3"/>
  <c r="G69" i="3"/>
  <c r="C69" i="3"/>
  <c r="B69" i="3"/>
  <c r="A69" i="3"/>
  <c r="G68" i="3"/>
  <c r="C68" i="3"/>
  <c r="B68" i="3"/>
  <c r="A68" i="3"/>
  <c r="G67" i="3"/>
  <c r="C67" i="3"/>
  <c r="B67" i="3"/>
  <c r="A67" i="3"/>
  <c r="G66" i="3"/>
  <c r="C66" i="3"/>
  <c r="B66" i="3"/>
  <c r="A66" i="3"/>
  <c r="G65" i="3"/>
  <c r="C65" i="3"/>
  <c r="B65" i="3"/>
  <c r="A65" i="3"/>
  <c r="G64" i="3"/>
  <c r="C64" i="3"/>
  <c r="B64" i="3"/>
  <c r="A64" i="3"/>
  <c r="G63" i="3"/>
  <c r="C63" i="3"/>
  <c r="B63" i="3"/>
  <c r="A63" i="3"/>
  <c r="G62" i="3"/>
  <c r="C62" i="3"/>
  <c r="B62" i="3"/>
  <c r="A62" i="3"/>
  <c r="G61" i="3"/>
  <c r="C61" i="3"/>
  <c r="B61" i="3"/>
  <c r="A61" i="3"/>
  <c r="G60" i="3"/>
  <c r="C60" i="3"/>
  <c r="B60" i="3"/>
  <c r="A60" i="3"/>
  <c r="G58" i="3"/>
  <c r="C58" i="3"/>
  <c r="B58" i="3"/>
  <c r="A58" i="3"/>
  <c r="G56" i="3"/>
  <c r="C56" i="3"/>
  <c r="G54" i="3"/>
  <c r="C54" i="3"/>
  <c r="A59" i="3"/>
  <c r="B59" i="3"/>
  <c r="C59" i="3"/>
  <c r="G59" i="3"/>
  <c r="G55" i="3"/>
  <c r="C55" i="3"/>
  <c r="B55" i="3"/>
  <c r="A55" i="3"/>
  <c r="G52" i="3"/>
  <c r="C52" i="3"/>
  <c r="B52" i="3"/>
  <c r="A52" i="3"/>
  <c r="G57" i="3"/>
  <c r="C57" i="3"/>
  <c r="B57" i="3"/>
  <c r="A57" i="3"/>
  <c r="I47" i="3"/>
  <c r="A46" i="3"/>
  <c r="B46" i="3"/>
  <c r="C46" i="3"/>
  <c r="G46" i="3"/>
  <c r="G43" i="3"/>
  <c r="C43" i="3"/>
  <c r="B43" i="3"/>
  <c r="A43" i="3"/>
  <c r="G39" i="3"/>
  <c r="C39" i="3"/>
  <c r="B39" i="3"/>
  <c r="A39" i="3"/>
  <c r="G45" i="3"/>
  <c r="C45" i="3"/>
  <c r="B45" i="3"/>
  <c r="A45" i="3"/>
  <c r="G44" i="3"/>
  <c r="C44" i="3"/>
  <c r="B44" i="3"/>
  <c r="A44" i="3"/>
  <c r="G42" i="3"/>
  <c r="C42" i="3"/>
  <c r="B42" i="3"/>
  <c r="A42" i="3"/>
  <c r="G41" i="3"/>
  <c r="C41" i="3"/>
  <c r="B41" i="3"/>
  <c r="A41" i="3"/>
  <c r="G40" i="3"/>
  <c r="C40" i="3"/>
  <c r="B40" i="3"/>
  <c r="A40" i="3"/>
  <c r="G38" i="3"/>
  <c r="C38" i="3"/>
  <c r="B38" i="3"/>
  <c r="A38" i="3"/>
  <c r="G37" i="3"/>
  <c r="C37" i="3"/>
  <c r="B37" i="3"/>
  <c r="A37" i="3"/>
  <c r="G36" i="3"/>
  <c r="C36" i="3"/>
  <c r="B36" i="3"/>
  <c r="A36" i="3"/>
  <c r="G34" i="3"/>
  <c r="C34" i="3"/>
  <c r="B34" i="3"/>
  <c r="A34" i="3"/>
  <c r="G35" i="3"/>
  <c r="C35" i="3"/>
  <c r="B35" i="3"/>
  <c r="A35" i="3"/>
  <c r="G33" i="3"/>
  <c r="C33" i="3"/>
  <c r="B33" i="3"/>
  <c r="A33" i="3"/>
  <c r="G28" i="3"/>
  <c r="C28" i="3"/>
  <c r="G31" i="3"/>
  <c r="C31" i="3"/>
  <c r="G30" i="3"/>
  <c r="C30" i="3"/>
  <c r="G27" i="3"/>
  <c r="C27" i="3"/>
  <c r="C26" i="3"/>
  <c r="G26" i="3"/>
  <c r="G29" i="3"/>
  <c r="C29" i="3"/>
  <c r="G32" i="3"/>
  <c r="C32" i="3"/>
  <c r="B32" i="3"/>
  <c r="A32" i="3"/>
  <c r="G18" i="3" l="1"/>
  <c r="C18" i="3"/>
  <c r="B18" i="3"/>
  <c r="A18" i="3"/>
  <c r="G20" i="3"/>
  <c r="C20" i="3"/>
  <c r="B20" i="3"/>
  <c r="A20" i="3"/>
  <c r="G17" i="3"/>
  <c r="C17" i="3"/>
  <c r="B17" i="3"/>
  <c r="A17" i="3"/>
  <c r="G19" i="3"/>
  <c r="C19" i="3"/>
  <c r="B19" i="3"/>
  <c r="A19" i="3"/>
  <c r="G16" i="3"/>
  <c r="G15" i="3"/>
  <c r="C16" i="3"/>
  <c r="B16" i="3"/>
  <c r="A16" i="3"/>
  <c r="G12" i="3"/>
  <c r="C12" i="3"/>
  <c r="B12" i="3"/>
  <c r="A12" i="3"/>
  <c r="G11" i="3"/>
  <c r="C11" i="3"/>
  <c r="B11" i="3"/>
  <c r="A11" i="3"/>
  <c r="G13" i="3"/>
  <c r="C13" i="3"/>
  <c r="B13" i="3"/>
  <c r="A13" i="3"/>
  <c r="G10" i="3"/>
  <c r="C10" i="3"/>
  <c r="B10" i="3"/>
  <c r="A10" i="3"/>
  <c r="G9" i="3"/>
  <c r="C9" i="3"/>
  <c r="B9" i="3"/>
  <c r="A9" i="3"/>
  <c r="G8" i="3"/>
  <c r="C8" i="3"/>
  <c r="B8" i="3"/>
  <c r="A8" i="3"/>
  <c r="G7" i="3"/>
  <c r="G6" i="3"/>
  <c r="C7" i="3"/>
  <c r="B7" i="3"/>
  <c r="A7" i="3"/>
  <c r="C6" i="3"/>
  <c r="B6" i="3"/>
  <c r="A6" i="3"/>
  <c r="H120" i="3" l="1"/>
  <c r="E28" i="7" s="1"/>
  <c r="H116" i="3"/>
  <c r="E24" i="7" s="1"/>
  <c r="H112" i="3"/>
  <c r="E20" i="7" s="1"/>
  <c r="G14" i="3"/>
  <c r="E87" i="3" s="1"/>
  <c r="E86" i="3" l="1"/>
  <c r="E90" i="3"/>
  <c r="E43" i="7" s="1"/>
  <c r="E85" i="3"/>
  <c r="H108" i="3"/>
  <c r="E16" i="7" s="1"/>
  <c r="E88" i="3"/>
  <c r="E84" i="3"/>
  <c r="E89" i="3"/>
  <c r="E42" i="7" s="1"/>
  <c r="E91" i="3" l="1"/>
  <c r="B8" i="7" l="1"/>
  <c r="B93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15" i="3"/>
  <c r="B14" i="3"/>
  <c r="B83" i="7"/>
  <c r="B32" i="7"/>
  <c r="B31" i="7"/>
  <c r="B30" i="7"/>
  <c r="B29" i="7"/>
  <c r="B27" i="7"/>
  <c r="B26" i="7"/>
  <c r="B25" i="7"/>
  <c r="B23" i="7"/>
  <c r="B22" i="7"/>
  <c r="B21" i="7"/>
  <c r="B19" i="7"/>
  <c r="B18" i="7"/>
  <c r="B17" i="7"/>
  <c r="B11" i="7"/>
  <c r="B10" i="7"/>
  <c r="B15" i="7"/>
  <c r="B14" i="7"/>
  <c r="B9" i="7"/>
  <c r="I71" i="3" l="1"/>
  <c r="I21" i="3"/>
  <c r="AA6" i="4" l="1"/>
  <c r="Z30" i="4"/>
  <c r="Z29" i="4"/>
  <c r="Z28" i="4"/>
  <c r="Z27" i="4"/>
  <c r="Z26" i="4"/>
  <c r="Z25" i="4"/>
  <c r="Z24" i="4"/>
  <c r="Z23" i="4"/>
  <c r="Z22" i="4"/>
  <c r="Z21" i="4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X30" i="4"/>
  <c r="X29" i="4"/>
  <c r="X28" i="4"/>
  <c r="X27" i="4"/>
  <c r="X26" i="4"/>
  <c r="X25" i="4"/>
  <c r="X24" i="4"/>
  <c r="X23" i="4"/>
  <c r="X22" i="4"/>
  <c r="X21" i="4"/>
  <c r="X20" i="4"/>
  <c r="X19" i="4"/>
  <c r="X18" i="4"/>
  <c r="X17" i="4"/>
  <c r="X16" i="4"/>
  <c r="X15" i="4"/>
  <c r="X14" i="4"/>
  <c r="X13" i="4"/>
  <c r="X12" i="4"/>
  <c r="X11" i="4"/>
  <c r="X10" i="4"/>
  <c r="X9" i="4"/>
  <c r="X8" i="4"/>
  <c r="X7" i="4"/>
  <c r="X6" i="4"/>
  <c r="V30" i="4"/>
  <c r="V29" i="4"/>
  <c r="V28" i="4"/>
  <c r="V27" i="4"/>
  <c r="V26" i="4"/>
  <c r="V25" i="4"/>
  <c r="V24" i="4"/>
  <c r="V23" i="4"/>
  <c r="V22" i="4"/>
  <c r="V21" i="4"/>
  <c r="V20" i="4"/>
  <c r="V19" i="4"/>
  <c r="V18" i="4"/>
  <c r="V17" i="4"/>
  <c r="V16" i="4"/>
  <c r="V15" i="4"/>
  <c r="V14" i="4"/>
  <c r="V13" i="4"/>
  <c r="V12" i="4"/>
  <c r="V11" i="4"/>
  <c r="V10" i="4"/>
  <c r="V9" i="4"/>
  <c r="V8" i="4"/>
  <c r="V7" i="4"/>
  <c r="V6" i="4"/>
  <c r="T30" i="4"/>
  <c r="T29" i="4"/>
  <c r="T28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11" i="4"/>
  <c r="T10" i="4"/>
  <c r="T9" i="4"/>
  <c r="T8" i="4"/>
  <c r="T7" i="4"/>
  <c r="T6" i="4"/>
  <c r="R30" i="4"/>
  <c r="R29" i="4"/>
  <c r="R28" i="4"/>
  <c r="R27" i="4"/>
  <c r="R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P30" i="4"/>
  <c r="P29" i="4"/>
  <c r="P28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P7" i="4"/>
  <c r="P6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F30" i="4"/>
  <c r="F29" i="4"/>
  <c r="AB29" i="4" s="1"/>
  <c r="F28" i="4"/>
  <c r="F27" i="4"/>
  <c r="F26" i="4"/>
  <c r="F25" i="4"/>
  <c r="F24" i="4"/>
  <c r="AB24" i="4" s="1"/>
  <c r="F23" i="4"/>
  <c r="AB23" i="4" s="1"/>
  <c r="F22" i="4"/>
  <c r="F21" i="4"/>
  <c r="F20" i="4"/>
  <c r="F19" i="4"/>
  <c r="F18" i="4"/>
  <c r="AB18" i="4" s="1"/>
  <c r="F17" i="4"/>
  <c r="F16" i="4"/>
  <c r="F15" i="4"/>
  <c r="F14" i="4"/>
  <c r="F13" i="4"/>
  <c r="F12" i="4"/>
  <c r="AB12" i="4" s="1"/>
  <c r="F11" i="4"/>
  <c r="AB11" i="4" s="1"/>
  <c r="F10" i="4"/>
  <c r="F9" i="4"/>
  <c r="F8" i="4"/>
  <c r="AB6" i="4"/>
  <c r="AB30" i="4" l="1"/>
  <c r="AB25" i="4"/>
  <c r="AB7" i="4"/>
  <c r="AB13" i="4"/>
  <c r="AB19" i="4"/>
  <c r="AB8" i="4"/>
  <c r="AB14" i="4"/>
  <c r="AB20" i="4"/>
  <c r="AB26" i="4"/>
  <c r="AB10" i="4"/>
  <c r="AB16" i="4"/>
  <c r="AB28" i="4"/>
  <c r="AB22" i="4"/>
  <c r="AB27" i="4"/>
  <c r="AB9" i="4"/>
  <c r="AB21" i="4"/>
  <c r="AB15" i="4"/>
  <c r="AB17" i="4"/>
  <c r="C15" i="3"/>
  <c r="A15" i="3"/>
  <c r="C14" i="3"/>
  <c r="A14" i="3"/>
  <c r="A124" i="3"/>
  <c r="A32" i="7" s="1"/>
  <c r="A123" i="3"/>
  <c r="A121" i="3"/>
  <c r="A29" i="7" s="1"/>
  <c r="A119" i="3"/>
  <c r="A118" i="3"/>
  <c r="A115" i="3"/>
  <c r="A114" i="3"/>
  <c r="A111" i="3"/>
  <c r="A110" i="3"/>
  <c r="A104" i="3"/>
  <c r="C41" i="7"/>
  <c r="A41" i="7"/>
  <c r="D41" i="7"/>
  <c r="G15" i="7"/>
  <c r="F15" i="7"/>
  <c r="C15" i="7"/>
  <c r="A15" i="7"/>
  <c r="G32" i="7"/>
  <c r="F32" i="7"/>
  <c r="C32" i="7"/>
  <c r="G29" i="7"/>
  <c r="F29" i="7"/>
  <c r="C29" i="7"/>
  <c r="H124" i="3"/>
  <c r="H121" i="3"/>
  <c r="D29" i="7" l="1"/>
  <c r="D32" i="7"/>
  <c r="E32" i="7"/>
  <c r="C93" i="7" l="1"/>
  <c r="A93" i="7"/>
  <c r="J12" i="5" l="1"/>
  <c r="K12" i="5"/>
  <c r="D40" i="7" l="1"/>
  <c r="D39" i="7"/>
  <c r="D38" i="7"/>
  <c r="D37" i="7"/>
  <c r="G9" i="7" l="1"/>
  <c r="G14" i="7"/>
  <c r="G10" i="7"/>
  <c r="G11" i="7"/>
  <c r="G17" i="7"/>
  <c r="G18" i="7"/>
  <c r="G19" i="7"/>
  <c r="G21" i="7"/>
  <c r="G22" i="7"/>
  <c r="G23" i="7"/>
  <c r="G25" i="7"/>
  <c r="G26" i="7"/>
  <c r="G27" i="7"/>
  <c r="G30" i="7"/>
  <c r="G31" i="7"/>
  <c r="F9" i="7"/>
  <c r="F14" i="7"/>
  <c r="F10" i="7"/>
  <c r="F11" i="7"/>
  <c r="F17" i="7"/>
  <c r="F18" i="7"/>
  <c r="F19" i="7"/>
  <c r="F21" i="7"/>
  <c r="F22" i="7"/>
  <c r="F23" i="7"/>
  <c r="F25" i="7"/>
  <c r="F26" i="7"/>
  <c r="F27" i="7"/>
  <c r="F30" i="7"/>
  <c r="F31" i="7"/>
  <c r="C9" i="7"/>
  <c r="C14" i="7"/>
  <c r="C10" i="7"/>
  <c r="C11" i="7"/>
  <c r="C17" i="7"/>
  <c r="C18" i="7"/>
  <c r="C19" i="7"/>
  <c r="C21" i="7"/>
  <c r="C22" i="7"/>
  <c r="C23" i="7"/>
  <c r="C25" i="7"/>
  <c r="C26" i="7"/>
  <c r="C27" i="7"/>
  <c r="C30" i="7"/>
  <c r="C31" i="7"/>
  <c r="A9" i="7"/>
  <c r="A14" i="7"/>
  <c r="A10" i="7"/>
  <c r="A11" i="7"/>
  <c r="A17" i="7"/>
  <c r="A18" i="7"/>
  <c r="A19" i="7"/>
  <c r="A21" i="7"/>
  <c r="A22" i="7"/>
  <c r="A23" i="7"/>
  <c r="A25" i="7"/>
  <c r="A26" i="7"/>
  <c r="A27" i="7"/>
  <c r="A30" i="7"/>
  <c r="A31" i="7"/>
  <c r="G8" i="7"/>
  <c r="F8" i="7"/>
  <c r="C8" i="7"/>
  <c r="A8" i="7"/>
  <c r="K6" i="5"/>
  <c r="E93" i="7" s="1"/>
  <c r="J6" i="5"/>
  <c r="D93" i="7" s="1"/>
  <c r="G123" i="3" l="1"/>
  <c r="H123" i="3" s="1"/>
  <c r="G122" i="3"/>
  <c r="H122" i="3" s="1"/>
  <c r="G119" i="3"/>
  <c r="H119" i="3" s="1"/>
  <c r="G118" i="3"/>
  <c r="H118" i="3" s="1"/>
  <c r="G117" i="3"/>
  <c r="H117" i="3" s="1"/>
  <c r="G115" i="3"/>
  <c r="H115" i="3" s="1"/>
  <c r="G114" i="3"/>
  <c r="H114" i="3" s="1"/>
  <c r="G113" i="3"/>
  <c r="H113" i="3" s="1"/>
  <c r="G111" i="3"/>
  <c r="H111" i="3" s="1"/>
  <c r="G110" i="3"/>
  <c r="H110" i="3" s="1"/>
  <c r="G109" i="3"/>
  <c r="H109" i="3" s="1"/>
  <c r="H104" i="3"/>
  <c r="G103" i="3"/>
  <c r="H103" i="3" s="1"/>
  <c r="G107" i="3"/>
  <c r="H107" i="3" s="1"/>
  <c r="G106" i="3"/>
  <c r="H106" i="3" s="1"/>
  <c r="G105" i="3"/>
  <c r="H105" i="3" s="1"/>
  <c r="E30" i="7" l="1"/>
  <c r="E31" i="7"/>
  <c r="D15" i="7"/>
  <c r="D10" i="7"/>
  <c r="D22" i="7"/>
  <c r="D11" i="7"/>
  <c r="D23" i="7"/>
  <c r="D19" i="7"/>
  <c r="D27" i="7"/>
  <c r="D17" i="7"/>
  <c r="D25" i="7"/>
  <c r="D21" i="7"/>
  <c r="D18" i="7"/>
  <c r="D26" i="7"/>
  <c r="D14" i="7"/>
  <c r="D30" i="7"/>
  <c r="D31" i="7"/>
  <c r="G102" i="3"/>
  <c r="H102" i="3" s="1"/>
  <c r="G101" i="3"/>
  <c r="H101" i="3" s="1"/>
  <c r="D9" i="7" l="1"/>
  <c r="D8" i="7"/>
  <c r="E10" i="7" l="1"/>
  <c r="H13" i="5" l="1"/>
  <c r="G13" i="5"/>
  <c r="F13" i="5"/>
  <c r="E13" i="5"/>
  <c r="D13" i="5"/>
  <c r="E40" i="7" l="1"/>
  <c r="E41" i="7"/>
  <c r="E38" i="7"/>
  <c r="E29" i="7"/>
  <c r="E37" i="7"/>
  <c r="E25" i="7"/>
  <c r="E26" i="7"/>
  <c r="E27" i="7"/>
  <c r="E23" i="7"/>
  <c r="E22" i="7"/>
  <c r="E21" i="7"/>
  <c r="E17" i="7"/>
  <c r="E19" i="7"/>
  <c r="E18" i="7"/>
  <c r="E11" i="7"/>
  <c r="E14" i="7" l="1"/>
  <c r="E9" i="7"/>
  <c r="E15" i="7"/>
  <c r="E39" i="7"/>
  <c r="E44" i="7" s="1"/>
  <c r="H96" i="3"/>
  <c r="E8" i="7"/>
  <c r="I13" i="5"/>
  <c r="E12" i="7" l="1"/>
  <c r="E33" i="7"/>
  <c r="J13" i="5" l="1"/>
  <c r="A104" i="7" l="1"/>
  <c r="C83" i="7"/>
  <c r="A83" i="7"/>
  <c r="A82" i="7"/>
  <c r="C38" i="7"/>
  <c r="C39" i="7"/>
  <c r="C40" i="7"/>
  <c r="A38" i="7"/>
  <c r="A39" i="7"/>
  <c r="A40" i="7"/>
  <c r="A37" i="7"/>
  <c r="I80" i="3" l="1"/>
  <c r="K13" i="5" l="1"/>
  <c r="E100" i="7" l="1"/>
  <c r="O31" i="4" l="1"/>
  <c r="P31" i="4" l="1"/>
  <c r="T31" i="4"/>
  <c r="S31" i="4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C53" i="7"/>
  <c r="A53" i="7"/>
  <c r="AA7" i="4" l="1"/>
  <c r="AA8" i="4"/>
  <c r="AA9" i="4"/>
  <c r="AA10" i="4"/>
  <c r="AA11" i="4"/>
  <c r="AA12" i="4"/>
  <c r="AA13" i="4"/>
  <c r="AA14" i="4"/>
  <c r="AA15" i="4"/>
  <c r="AA16" i="4"/>
  <c r="AA17" i="4"/>
  <c r="AA18" i="4"/>
  <c r="AA19" i="4"/>
  <c r="AA20" i="4"/>
  <c r="AA21" i="4"/>
  <c r="AA22" i="4"/>
  <c r="AA23" i="4"/>
  <c r="AA24" i="4"/>
  <c r="AA25" i="4"/>
  <c r="AA26" i="4"/>
  <c r="AA27" i="4"/>
  <c r="AA28" i="4"/>
  <c r="AA29" i="4"/>
  <c r="AA30" i="4"/>
  <c r="E55" i="7" l="1"/>
  <c r="D55" i="7"/>
  <c r="E60" i="7"/>
  <c r="D60" i="7"/>
  <c r="E71" i="7"/>
  <c r="D71" i="7"/>
  <c r="E67" i="7"/>
  <c r="D67" i="7"/>
  <c r="E72" i="7"/>
  <c r="D72" i="7"/>
  <c r="E77" i="7"/>
  <c r="D77" i="7"/>
  <c r="E76" i="7"/>
  <c r="D76" i="7"/>
  <c r="E73" i="7"/>
  <c r="D73" i="7"/>
  <c r="E66" i="7"/>
  <c r="D66" i="7"/>
  <c r="E59" i="7"/>
  <c r="D59" i="7"/>
  <c r="E70" i="7"/>
  <c r="D70" i="7"/>
  <c r="E69" i="7"/>
  <c r="D69" i="7"/>
  <c r="E57" i="7"/>
  <c r="D57" i="7"/>
  <c r="E61" i="7"/>
  <c r="D61" i="7"/>
  <c r="E53" i="7"/>
  <c r="D53" i="7"/>
  <c r="E54" i="7"/>
  <c r="D54" i="7"/>
  <c r="E65" i="7"/>
  <c r="D65" i="7"/>
  <c r="E64" i="7"/>
  <c r="D64" i="7"/>
  <c r="E58" i="7"/>
  <c r="D58" i="7"/>
  <c r="E75" i="7"/>
  <c r="D75" i="7"/>
  <c r="E63" i="7"/>
  <c r="D63" i="7"/>
  <c r="E74" i="7"/>
  <c r="D74" i="7"/>
  <c r="E68" i="7"/>
  <c r="D68" i="7"/>
  <c r="E62" i="7"/>
  <c r="D62" i="7"/>
  <c r="E56" i="7"/>
  <c r="D56" i="7"/>
  <c r="E78" i="7" l="1"/>
  <c r="A3" i="7" l="1"/>
  <c r="A89" i="7" l="1"/>
  <c r="A49" i="7"/>
  <c r="D100" i="7" l="1"/>
  <c r="AF7" i="4" l="1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6" i="4"/>
  <c r="AD7" i="4"/>
  <c r="AD8" i="4"/>
  <c r="AD9" i="4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6" i="4"/>
  <c r="Y31" i="4"/>
  <c r="Q31" i="4"/>
  <c r="I31" i="4"/>
  <c r="AF31" i="4" l="1"/>
  <c r="AE31" i="4"/>
  <c r="AC31" i="4"/>
  <c r="AD31" i="4"/>
  <c r="Z31" i="4"/>
  <c r="W31" i="4"/>
  <c r="X31" i="4"/>
  <c r="R31" i="4"/>
  <c r="M31" i="4"/>
  <c r="N31" i="4"/>
  <c r="J31" i="4"/>
  <c r="G31" i="4"/>
  <c r="D78" i="7" l="1"/>
  <c r="U31" i="4" l="1"/>
  <c r="K31" i="4"/>
  <c r="E31" i="4"/>
  <c r="AA31" i="4" l="1"/>
  <c r="V31" i="4" l="1"/>
  <c r="L31" i="4"/>
  <c r="F31" i="4"/>
  <c r="AB31" i="4" l="1"/>
  <c r="H31" i="4"/>
</calcChain>
</file>

<file path=xl/sharedStrings.xml><?xml version="1.0" encoding="utf-8"?>
<sst xmlns="http://schemas.openxmlformats.org/spreadsheetml/2006/main" count="599" uniqueCount="153">
  <si>
    <t>Šifra</t>
  </si>
  <si>
    <t>VRSTA MATERIALA</t>
  </si>
  <si>
    <t>Skupaj:</t>
  </si>
  <si>
    <r>
      <t xml:space="preserve">Volumen </t>
    </r>
    <r>
      <rPr>
        <i/>
        <sz val="9"/>
        <rFont val="Calibri"/>
        <family val="2"/>
        <charset val="238"/>
        <scheme val="minor"/>
      </rPr>
      <t>(m</t>
    </r>
    <r>
      <rPr>
        <i/>
        <vertAlign val="superscript"/>
        <sz val="9"/>
        <rFont val="Calibri"/>
        <family val="2"/>
        <charset val="238"/>
        <scheme val="minor"/>
      </rPr>
      <t>3</t>
    </r>
    <r>
      <rPr>
        <i/>
        <sz val="9"/>
        <rFont val="Calibri"/>
        <family val="2"/>
        <charset val="238"/>
        <scheme val="minor"/>
      </rPr>
      <t>)</t>
    </r>
  </si>
  <si>
    <r>
      <t>m</t>
    </r>
    <r>
      <rPr>
        <vertAlign val="superscript"/>
        <sz val="8"/>
        <color theme="1"/>
        <rFont val="Calibri"/>
        <family val="2"/>
        <charset val="238"/>
        <scheme val="minor"/>
      </rPr>
      <t>3</t>
    </r>
  </si>
  <si>
    <t>Lokacija</t>
  </si>
  <si>
    <t>Datum dobave</t>
  </si>
  <si>
    <r>
      <t xml:space="preserve">Količina </t>
    </r>
    <r>
      <rPr>
        <i/>
        <sz val="9"/>
        <rFont val="Calibri"/>
        <family val="2"/>
        <charset val="238"/>
        <scheme val="minor"/>
      </rPr>
      <t>(kos</t>
    </r>
    <r>
      <rPr>
        <i/>
        <sz val="9"/>
        <rFont val="Calibri"/>
        <family val="2"/>
        <charset val="238"/>
        <scheme val="minor"/>
      </rPr>
      <t>)</t>
    </r>
  </si>
  <si>
    <t>p. Rakek</t>
  </si>
  <si>
    <t>Postojna - 1. dobava</t>
  </si>
  <si>
    <r>
      <t xml:space="preserve">Dolžina
</t>
    </r>
    <r>
      <rPr>
        <i/>
        <sz val="9"/>
        <rFont val="Calibri"/>
        <family val="2"/>
        <charset val="238"/>
        <scheme val="minor"/>
      </rPr>
      <t>(cm)</t>
    </r>
  </si>
  <si>
    <t>OPOMBE ZA DOSTAVO:</t>
  </si>
  <si>
    <t>SKUPAJ</t>
  </si>
  <si>
    <t>kos</t>
  </si>
  <si>
    <t>Postojna - 2. dobava</t>
  </si>
  <si>
    <t>SKUPAJ - 1. dobava</t>
  </si>
  <si>
    <t>SKUPAJ - 2. dobava</t>
  </si>
  <si>
    <t>1. dobava</t>
  </si>
  <si>
    <t>2. dobava</t>
  </si>
  <si>
    <t>DATUMI DOSTAV:</t>
  </si>
  <si>
    <t>3. dobava</t>
  </si>
  <si>
    <t>DATUM DOSTAVE:</t>
  </si>
  <si>
    <t>Podrobnejša specifikacija se nahaja v naslednjih zavihkih.</t>
  </si>
  <si>
    <t>Dostavo je potrebno pisno najaviti kontaktni osebi in skrbniku po pogodbi vsaj 4 delavne dni pred dobavo.</t>
  </si>
  <si>
    <t>Pisarna Postojna:</t>
  </si>
  <si>
    <t>Dostava pragov je mogoča od ponedeljka do četrtka od 07:00 ure do 14:00 ure, v petek od 07:00 ure do 12:00 ure (sobote, nedelje in prazniki - dostava ni mogoča).</t>
  </si>
  <si>
    <t>Raztovor se bo opravljal iz strani z viličarjem ali iz vrha s hiabom.</t>
  </si>
  <si>
    <t>Ljubljana - 1. dobava</t>
  </si>
  <si>
    <t>Ljubljana - 2. dobava</t>
  </si>
  <si>
    <t>Celje - 1. dobava</t>
  </si>
  <si>
    <t>Celje - 2. dobava</t>
  </si>
  <si>
    <r>
      <t xml:space="preserve">VRSTA MATERIALA
</t>
    </r>
    <r>
      <rPr>
        <sz val="9"/>
        <rFont val="Calibri"/>
        <family val="2"/>
        <charset val="238"/>
        <scheme val="minor"/>
      </rPr>
      <t>(višina x širina x dolžina)</t>
    </r>
  </si>
  <si>
    <r>
      <t xml:space="preserve">VRSTA MATERIALA
</t>
    </r>
    <r>
      <rPr>
        <sz val="9"/>
        <rFont val="Calibri"/>
        <family val="2"/>
        <charset val="238"/>
        <scheme val="minor"/>
      </rPr>
      <t>(dimenzije = višina x širina x dolžina)</t>
    </r>
  </si>
  <si>
    <t>LOKACIJA DOSTAVE:</t>
  </si>
  <si>
    <r>
      <t xml:space="preserve">DATUM DOSTAVE </t>
    </r>
    <r>
      <rPr>
        <sz val="10"/>
        <color theme="1"/>
        <rFont val="Arial"/>
        <family val="2"/>
        <charset val="238"/>
      </rPr>
      <t>(dolžine po specifikaciji)</t>
    </r>
    <r>
      <rPr>
        <b/>
        <sz val="10"/>
        <color theme="1"/>
        <rFont val="Arial"/>
        <family val="2"/>
        <charset val="238"/>
      </rPr>
      <t>:</t>
    </r>
  </si>
  <si>
    <r>
      <t xml:space="preserve">DATUM DOSTAVE </t>
    </r>
    <r>
      <rPr>
        <sz val="10"/>
        <color theme="1"/>
        <rFont val="Arial"/>
        <family val="2"/>
        <charset val="238"/>
      </rPr>
      <t>(dimenzije po specifikaciji)</t>
    </r>
    <r>
      <rPr>
        <b/>
        <sz val="10"/>
        <color theme="1"/>
        <rFont val="Arial"/>
        <family val="2"/>
        <charset val="238"/>
      </rPr>
      <t>:</t>
    </r>
  </si>
  <si>
    <r>
      <t xml:space="preserve">Količina </t>
    </r>
    <r>
      <rPr>
        <i/>
        <sz val="9"/>
        <rFont val="Calibri"/>
        <family val="2"/>
        <charset val="238"/>
        <scheme val="minor"/>
      </rPr>
      <t>(kos)</t>
    </r>
  </si>
  <si>
    <t>*Dostava pragov je mogoča od ponedeljka do četrtka od 07:00 ure do 14:00 ure, v petek od 07:00 ure do 12:00 ure (sobote, nedelje in prazniki - dostava ni mogoča).</t>
  </si>
  <si>
    <t>*Dostavo je potrebno pisno najaviti kontaktni osebi in skrbniku po pogodbi vsaj 4 delavne dni pred dobavo.</t>
  </si>
  <si>
    <t>*Raztovor se bo opravljal ali iz strani z viličarjem ali iz vrha s hiabom.</t>
  </si>
  <si>
    <t>Pisarna Celje - MARIBOR:</t>
  </si>
  <si>
    <t>Maribor - 1. dobava</t>
  </si>
  <si>
    <t>Maribor - 2. dobava</t>
  </si>
  <si>
    <t>4. dobava</t>
  </si>
  <si>
    <t>5. dobava</t>
  </si>
  <si>
    <t>LEGENDA:</t>
  </si>
  <si>
    <t>LOKACIJE DOSTAV IN KONTAKTNE OSEBE:</t>
  </si>
  <si>
    <t>Lokacija dostave in kontaktna oseba</t>
  </si>
  <si>
    <t>SKUPAJ:</t>
  </si>
  <si>
    <t>AZ</t>
  </si>
  <si>
    <t>Prag tirni bukov ostrorobi impregniran (kreozot) 16 x 26 x 260 cm</t>
  </si>
  <si>
    <t>Prag tirni bukov ostrorobi impregniran (alternativna zaščita) 16 x 26 x 260 cm</t>
  </si>
  <si>
    <t>KRE</t>
  </si>
  <si>
    <t>Prag kretniški hrastov impregniran (alternativna zaščita) 16 x 26 x 260 cm</t>
  </si>
  <si>
    <t>Prag kretniški hrastov impregniran (alternativna zaščita) 16 x 26 x 270 cm</t>
  </si>
  <si>
    <t>Prag kretniški hrastov impregniran (alternativna zaščita) 16 x 26 x 280 cm</t>
  </si>
  <si>
    <t>Prag kretniški hrastov impregniran (alternativna zaščita) 16 x 26 x 290 cm</t>
  </si>
  <si>
    <t>Prag kretniški hrastov impregniran (alternativna zaščita) 16 x 26 x 300 cm</t>
  </si>
  <si>
    <t>Prag kretniški hrastov impregniran (alternativna zaščita) 16 x 26 x 310 cm</t>
  </si>
  <si>
    <t>Prag kretniški hrastov impregniran (alternativna zaščita) 16 x 26 x 320 cm</t>
  </si>
  <si>
    <t>Prag kretniški hrastov impregniran (alternativna zaščita) 16 x 26 x 330 cm</t>
  </si>
  <si>
    <t>Prag kretniški hrastov impregniran (alternativna zaščita) 16 x 26 x 340 cm</t>
  </si>
  <si>
    <t>Prag kretniški hrastov impregniran (alternativna zaščita) 16 x 26 x 350 cm</t>
  </si>
  <si>
    <t>Prag kretniški hrastov impregniran (alternativna zaščita) 16 x 26 x 360 cm</t>
  </si>
  <si>
    <t>Prag kretniški hrastov impregniran (alternativna zaščita) 16 x 26 x 370 cm</t>
  </si>
  <si>
    <t>Prag kretniški hrastov impregniran (alternativna zaščita) 16 x 26 x 380 cm</t>
  </si>
  <si>
    <t>Prag kretniški hrastov impregniran (alternativna zaščita) 16 x 26 x 390 cm</t>
  </si>
  <si>
    <t>Prag kretniški hrastov impregniran (alternativna zaščita) 16 x 26 x 400 cm</t>
  </si>
  <si>
    <t>Prag kretniški hrastov impregniran (alternativna zaščita) 16 x 26 x 410 cm</t>
  </si>
  <si>
    <t>Prag kretniški hrastov impregniran (alternativna zaščita) 16 x 26 x 420 cm</t>
  </si>
  <si>
    <t>Prag kretniški hrastov impregniran (alternativna zaščita) 16 x 26 x 430 cm</t>
  </si>
  <si>
    <t>Prag kretniški hrastov impregniran (alternativna zaščita) 16 x 26 x 440 cm</t>
  </si>
  <si>
    <t>Prag kretniški hrastov impregniran (alternativna zaščita) 16 x 26 x 450 cm</t>
  </si>
  <si>
    <t>Prag kretniški hrastov impregniran (alternativna zaščita) 16 x 26 x 460 cm</t>
  </si>
  <si>
    <t>Prag kretniški hrastov impregniran (alternativna zaščita) 16 x 26 x 470 cm</t>
  </si>
  <si>
    <t>Prag kretniški hrastov impregniran (alternativna zaščita) 16 x 26 x 480 cm</t>
  </si>
  <si>
    <t>Prag kretniški hrastov impregniran (alternativna zaščita) 16 x 26 x 490 cm</t>
  </si>
  <si>
    <t>Prag kretniški hrastov impregniran (alternativna zaščita) 16 x 26 x 500 cm</t>
  </si>
  <si>
    <t>Železniška postaja Sevnica, Savska cesta 13, 8290 Sevnica;
g. Igor Stegne, 00 386 (0) 41 - 558 - 893, 
igor.stegne@slo-zeleznice.si
g. Marko Stopinšek; 00 386 (0) 40 - 883 - 323, 
marko.stopinsek@slo-zeleznice.si</t>
  </si>
  <si>
    <t>Železniška postaja Maribor, 
Dovozna cesta 5, 2000 Maribor;
g. Igor Radaš, 00 386 (0) 31 - 734 - 465, 
igor.radas@slo-zeleznice.si</t>
  </si>
  <si>
    <t>Železniška postaja Maribor, Dovozna cesta 5, 2000 Maribor;
g. Igor Radaš, 00 386 (0) 31 - 734 - 465, igor.radas@slo-zeleznice.si</t>
  </si>
  <si>
    <t>Centralno skladišče</t>
  </si>
  <si>
    <t>Pisarna Celje:
2. dobava</t>
  </si>
  <si>
    <t>TIP pritrditve</t>
  </si>
  <si>
    <t>brez</t>
  </si>
  <si>
    <t>Prag tirni bukov ostrorobi impregniran (alternativna zaščita) 16 x 26 x 260 cm,
montirana 1 x podložna plošča 49E1 1:20 za pritrditev K / SKL12; izvrtane luknje za podložno ploščo na drugi strani</t>
  </si>
  <si>
    <t>Prag tirni bukov ostrorobi impregniran (alternativna zaščita) 16 x 26 x 260 cm,
montirana 1 x podložna plošča 49E1 1:20 za pritrditev K / SKL12</t>
  </si>
  <si>
    <t>1pl.49E1</t>
  </si>
  <si>
    <t>Prag tirni bukov ostrorobi impregniran (alternativna zaščita) 16 x 26 x 260 cm,
montirani 2 x podložna plošča 49E1 1:20 za pritrditev K / SKL12</t>
  </si>
  <si>
    <t>2pl.49E1</t>
  </si>
  <si>
    <t>1pl.49E1+L</t>
  </si>
  <si>
    <t>Prag tirni bukov ostrorobi impregniran (alternativna zaščita) 16 x 26 x 260 cm,
montirani 2 x podložna plošča 60E1 1:40 za pritrditev Pandrol e-sponka</t>
  </si>
  <si>
    <t>2pl.60E1</t>
  </si>
  <si>
    <t>Brez</t>
  </si>
  <si>
    <t>Prag tirni bukov ostrorobi impregniran (kreozot) 16 x 26 x 260 cm,
montirani 2 x podložna plošča 49E1 1:20 za pritrditev K / SKL12</t>
  </si>
  <si>
    <t>Prioriteta
dobave</t>
  </si>
  <si>
    <t>Prag mostovni hrastov 28 x 25 x 260 cm</t>
  </si>
  <si>
    <t>Prag mostovni hrastov 30 x 25 x 260 cm</t>
  </si>
  <si>
    <t>Izračun:</t>
  </si>
  <si>
    <t>TIP imp. 
pragov</t>
  </si>
  <si>
    <t>TIP imp.
pragov</t>
  </si>
  <si>
    <t>1. sklop:</t>
  </si>
  <si>
    <t>2. sklop:</t>
  </si>
  <si>
    <t>3. Sklop:</t>
  </si>
  <si>
    <t>Prag mostovni hrastov 28 x 26 x 250 cm</t>
  </si>
  <si>
    <t>6. dobava</t>
  </si>
  <si>
    <r>
      <t xml:space="preserve">Naročena količina </t>
    </r>
    <r>
      <rPr>
        <i/>
        <sz val="9"/>
        <rFont val="Calibri"/>
        <family val="2"/>
        <charset val="238"/>
        <scheme val="minor"/>
      </rPr>
      <t>(kos)</t>
    </r>
  </si>
  <si>
    <r>
      <t xml:space="preserve">Dodatna 
dobava
</t>
    </r>
    <r>
      <rPr>
        <i/>
        <sz val="9"/>
        <rFont val="Calibri"/>
        <family val="2"/>
        <charset val="238"/>
        <scheme val="minor"/>
      </rPr>
      <t>(kos)</t>
    </r>
  </si>
  <si>
    <t>Šifra
NOVA</t>
  </si>
  <si>
    <t>v dostavi</t>
  </si>
  <si>
    <t>Železniška postaja Sevnica, Savska cesta 13, 8290 Sevnica;
g. Borut Karl, 00 386 (0) 31 - 801 - 301, borut.karl@slo-zeleznice.si</t>
  </si>
  <si>
    <t>LGD Kranj</t>
  </si>
  <si>
    <r>
      <t xml:space="preserve">Dobavljeno
</t>
    </r>
    <r>
      <rPr>
        <i/>
        <sz val="9"/>
        <rFont val="Calibri"/>
        <family val="2"/>
        <charset val="238"/>
        <scheme val="minor"/>
      </rPr>
      <t>(kos)</t>
    </r>
  </si>
  <si>
    <t>realizirano</t>
  </si>
  <si>
    <t>NAROČILO 2026</t>
  </si>
  <si>
    <t>7. dobava</t>
  </si>
  <si>
    <t>POMLAD 2027</t>
  </si>
  <si>
    <t>LGD Novo mesto</t>
  </si>
  <si>
    <t>LGD Maribor</t>
  </si>
  <si>
    <t>LGD Sevnica</t>
  </si>
  <si>
    <t>Sekcija CELJE</t>
  </si>
  <si>
    <t>Sekcija LJUBLJANA</t>
  </si>
  <si>
    <t>Tirni bukovi impregnirani pragi_2026, 2027</t>
  </si>
  <si>
    <t>Sekcija POSTOJNA</t>
  </si>
  <si>
    <t>CS Rakek</t>
  </si>
  <si>
    <t>Kretniški hrastovi impregnirani pragi_2026</t>
  </si>
  <si>
    <t>Železniška postaja Celje-tovorna, Kidričeva ulica 34, 3000 Celje;
g. Robert Fišer, 00 386 (0) 30 - 612 - 299, robert.fiser@slo-zeleznice.si</t>
  </si>
  <si>
    <t>Lokacija vzdrževanja ZIM Ljubljana, 
Verovškova 60b, 1000 Ljubljana; 
g. Marjan Hvala, 00 386 (0) 30 - 646 - 303,
marjan.hvala@slo-zeleznice.si
g. Ostoja Radanić, 00 386 (0) 70 - 424 - 243,
ostoja.radanic@slo-zeleznice.si</t>
  </si>
  <si>
    <t>Sekcija Ljubljana:</t>
  </si>
  <si>
    <t>Sekcija Celje:</t>
  </si>
  <si>
    <t>15.07.202X</t>
  </si>
  <si>
    <t>Sekcija LJUBLJANA:</t>
  </si>
  <si>
    <t>Sekcija CELJE:</t>
  </si>
  <si>
    <t>Sekcija Postojna - lokacija: 
NOVA GORICA:</t>
  </si>
  <si>
    <t>Mostovni hrastovi pragi_2026</t>
  </si>
  <si>
    <t>Prag mostovni hrastov 26 x 26 x 250 cm</t>
  </si>
  <si>
    <t>Prag mostovni hrastov 26 x 28 x 250 cm</t>
  </si>
  <si>
    <t>Prag mostovni hrastov 26 x 28 x 260 cm</t>
  </si>
  <si>
    <t>Prag mostovni hrastov 30 x 26 x 250 cm</t>
  </si>
  <si>
    <t>LGD Celje</t>
  </si>
  <si>
    <t>LGD Celje;
Železniška postaja Celje-tovorna, Kidričeva ulica 34, 3000 Celje;
g. Robert Fišer, 00 386 (0) 30 - 612 - 299, robert.fiser@slo-zeleznice.si</t>
  </si>
  <si>
    <t>LGD Nova Gorica,
Kolodvorska 8, 5000 Nova Gorica
g. Aleš Samec, 00 386 (0) 51 - 691 - 742, ales.samec@slo-zeleznice.si 
g. Marko Kaluža, 00 386 (0) 51 - 634 - 920, marko.kaluza@slo-zeleznice.si</t>
  </si>
  <si>
    <t>LGD Maribor,
Železniška postaja Maribor, 
Dovozna cesta 5, 2000 Maribor;
g. Igor Radaš, 00 386 (0) 31 - 734 - 465, igor.radas@slo-zeleznice.si</t>
  </si>
  <si>
    <t>Naročilo lesenih pragov 2026, 2027</t>
  </si>
  <si>
    <t>4. Sklop:</t>
  </si>
  <si>
    <t>LGD Zalog</t>
  </si>
  <si>
    <t>Lokacija vzdrževanja Zalog, Kriva pot 40, 1000 Ljubljana; 
g. Zoran Ćućić, 00 386 (0) 41 - 937 - 798, zoran.cucic@slo-zeleznice.si
g. Dejan Radanić, 00 386 (0) 30 - 386 - 032, dejan.radanic@slo-zeleznice.si</t>
  </si>
  <si>
    <t>Lokacija vzdrževanja Novo mesto, Kolodvorska ulica 11, 8000 Novo mesto; 
g. Vid Teme, 00 386 (0) 40 - 657 - 672, vid.teme@slo-zeleznice.si</t>
  </si>
  <si>
    <t>Lokacija gradbene dejavnosti Kranj, Kolodvorska 8, 4000 Kranj;
g. Branko Špindler, 00 386 (0) 41 - 762 - 598, branko.spindler@slo-zeleznice.si
g. Jan Vidmar, 00 386 (0) 31 - 825 - 627, jan.vidmar@slo-zeleznice.si</t>
  </si>
  <si>
    <r>
      <t xml:space="preserve">Železniška postaja Rakek, 
Trg padlih borcev 11, 1381 Rakek; 
g. Marko Kaluža, 00 386 (0) 51 - 634 - 920, 
marko.kaluza@slo-zeleznice.si
</t>
    </r>
    <r>
      <rPr>
        <i/>
        <u/>
        <sz val="10"/>
        <rFont val="Calibri"/>
        <family val="2"/>
        <charset val="238"/>
        <scheme val="minor"/>
      </rPr>
      <t>Dostava je mogoča v torek in četrtek od 07:00 ure do 13:00 ure</t>
    </r>
  </si>
  <si>
    <r>
      <t xml:space="preserve">Centralno skladišče Rakek, Trg padlih borcev 11, 1381 Rakek;
g. Marko Kaluža, 00 386 (0) 51 - 634 - 920, marko.kaluza@slo-zeleznice.si
ga. Berta Leskovec, berta.leskovec@slo-zeleznice.si
</t>
    </r>
    <r>
      <rPr>
        <i/>
        <u/>
        <sz val="9"/>
        <rFont val="Calibri"/>
        <family val="2"/>
        <charset val="238"/>
        <scheme val="minor"/>
      </rPr>
      <t>Dostava pragov je mogoča v torek in četrtek od 07:00 ure do 13:00 ure</t>
    </r>
  </si>
  <si>
    <r>
      <t xml:space="preserve">Železniška postaja Rakek, Trg padlih borcev 11, 1381 Rakek;
g. Marko Kaluža, 00 386 (0) 51 - 634 - 920, marko.kaluza@slo-zeleznice.si
</t>
    </r>
    <r>
      <rPr>
        <i/>
        <u/>
        <sz val="9"/>
        <rFont val="Calibri"/>
        <family val="2"/>
        <charset val="238"/>
        <scheme val="minor"/>
      </rPr>
      <t>Dostava pragov je mogoča v torek in četrtek od 07:00 ure do 13:00 ure</t>
    </r>
  </si>
  <si>
    <t>20 dni od obojestranskega podpisa pogodbe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</si>
</sst>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0"/>
      <name val="SL Dutch"/>
    </font>
    <font>
      <b/>
      <i/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vertAlign val="superscript"/>
      <sz val="9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i/>
      <sz val="10"/>
      <name val="Times New Roman CE"/>
      <family val="1"/>
      <charset val="238"/>
    </font>
    <font>
      <b/>
      <i/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i/>
      <sz val="12"/>
      <name val="Arial"/>
      <family val="2"/>
      <charset val="238"/>
    </font>
    <font>
      <sz val="12"/>
      <name val="Arial CE"/>
      <family val="2"/>
      <charset val="238"/>
    </font>
    <font>
      <i/>
      <sz val="12"/>
      <name val="Times New Roman CE"/>
      <family val="1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0"/>
      <name val="Arial CE"/>
      <charset val="238"/>
    </font>
    <font>
      <sz val="10"/>
      <color rgb="FFFF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i/>
      <u/>
      <sz val="9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99"/>
        <bgColor indexed="64"/>
      </patternFill>
    </fill>
  </fills>
  <borders count="5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/>
  </cellStyleXfs>
  <cellXfs count="284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 vertical="center"/>
    </xf>
    <xf numFmtId="0" fontId="4" fillId="0" borderId="0" xfId="0" applyFont="1"/>
    <xf numFmtId="0" fontId="2" fillId="0" borderId="0" xfId="0" applyFont="1"/>
    <xf numFmtId="0" fontId="3" fillId="2" borderId="2" xfId="0" applyFont="1" applyFill="1" applyBorder="1" applyAlignment="1">
      <alignment horizontal="left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0" fontId="10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6" fillId="0" borderId="0" xfId="0" applyFont="1"/>
    <xf numFmtId="164" fontId="7" fillId="0" borderId="2" xfId="1" applyNumberFormat="1" applyFont="1" applyBorder="1" applyAlignment="1">
      <alignment horizontal="center" vertical="center"/>
    </xf>
    <xf numFmtId="164" fontId="7" fillId="0" borderId="5" xfId="1" applyNumberFormat="1" applyFont="1" applyBorder="1" applyAlignment="1">
      <alignment horizontal="center" vertical="center"/>
    </xf>
    <xf numFmtId="164" fontId="7" fillId="0" borderId="14" xfId="1" applyNumberFormat="1" applyFont="1" applyBorder="1" applyAlignment="1">
      <alignment horizontal="center"/>
    </xf>
    <xf numFmtId="0" fontId="6" fillId="0" borderId="17" xfId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6" fillId="0" borderId="19" xfId="1" applyFont="1" applyBorder="1" applyAlignment="1">
      <alignment horizontal="center"/>
    </xf>
    <xf numFmtId="0" fontId="7" fillId="3" borderId="6" xfId="1" applyFont="1" applyFill="1" applyBorder="1" applyAlignment="1">
      <alignment horizontal="center"/>
    </xf>
    <xf numFmtId="0" fontId="7" fillId="3" borderId="3" xfId="1" applyFont="1" applyFill="1" applyBorder="1" applyAlignment="1">
      <alignment horizontal="center"/>
    </xf>
    <xf numFmtId="0" fontId="7" fillId="3" borderId="4" xfId="1" applyFont="1" applyFill="1" applyBorder="1" applyAlignment="1">
      <alignment horizontal="center"/>
    </xf>
    <xf numFmtId="164" fontId="6" fillId="0" borderId="22" xfId="1" applyNumberFormat="1" applyFont="1" applyBorder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7" fillId="0" borderId="6" xfId="1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164" fontId="17" fillId="0" borderId="0" xfId="1" applyNumberFormat="1" applyFont="1" applyAlignment="1">
      <alignment horizontal="left" vertical="center"/>
    </xf>
    <xf numFmtId="0" fontId="1" fillId="0" borderId="13" xfId="0" applyFont="1" applyBorder="1"/>
    <xf numFmtId="0" fontId="1" fillId="0" borderId="27" xfId="0" applyFont="1" applyBorder="1"/>
    <xf numFmtId="164" fontId="7" fillId="0" borderId="2" xfId="1" applyNumberFormat="1" applyFont="1" applyBorder="1" applyAlignment="1">
      <alignment horizontal="center"/>
    </xf>
    <xf numFmtId="164" fontId="7" fillId="0" borderId="5" xfId="1" applyNumberFormat="1" applyFont="1" applyBorder="1" applyAlignment="1">
      <alignment horizontal="center"/>
    </xf>
    <xf numFmtId="0" fontId="2" fillId="0" borderId="25" xfId="0" applyFont="1" applyBorder="1"/>
    <xf numFmtId="0" fontId="2" fillId="0" borderId="24" xfId="0" applyFont="1" applyBorder="1"/>
    <xf numFmtId="1" fontId="3" fillId="2" borderId="4" xfId="0" applyNumberFormat="1" applyFont="1" applyFill="1" applyBorder="1" applyAlignment="1">
      <alignment horizontal="center" vertical="center"/>
    </xf>
    <xf numFmtId="0" fontId="15" fillId="3" borderId="12" xfId="0" applyFont="1" applyFill="1" applyBorder="1"/>
    <xf numFmtId="0" fontId="2" fillId="3" borderId="20" xfId="0" applyFont="1" applyFill="1" applyBorder="1"/>
    <xf numFmtId="0" fontId="6" fillId="3" borderId="10" xfId="1" applyFont="1" applyFill="1" applyBorder="1" applyAlignment="1">
      <alignment horizontal="center"/>
    </xf>
    <xf numFmtId="164" fontId="6" fillId="3" borderId="29" xfId="1" applyNumberFormat="1" applyFont="1" applyFill="1" applyBorder="1" applyAlignment="1">
      <alignment horizontal="center"/>
    </xf>
    <xf numFmtId="164" fontId="6" fillId="3" borderId="9" xfId="1" applyNumberFormat="1" applyFont="1" applyFill="1" applyBorder="1" applyAlignment="1">
      <alignment horizontal="center"/>
    </xf>
    <xf numFmtId="0" fontId="12" fillId="0" borderId="0" xfId="0" applyFont="1" applyAlignment="1">
      <alignment vertical="center"/>
    </xf>
    <xf numFmtId="0" fontId="0" fillId="0" borderId="27" xfId="0" applyBorder="1"/>
    <xf numFmtId="0" fontId="1" fillId="0" borderId="13" xfId="0" applyFont="1" applyBorder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6" fillId="0" borderId="26" xfId="1" applyFont="1" applyBorder="1" applyAlignment="1">
      <alignment horizontal="right"/>
    </xf>
    <xf numFmtId="3" fontId="7" fillId="3" borderId="2" xfId="1" applyNumberFormat="1" applyFont="1" applyFill="1" applyBorder="1" applyAlignment="1">
      <alignment horizontal="center" vertical="center"/>
    </xf>
    <xf numFmtId="3" fontId="7" fillId="3" borderId="1" xfId="1" applyNumberFormat="1" applyFont="1" applyFill="1" applyBorder="1" applyAlignment="1">
      <alignment horizontal="center" vertical="center"/>
    </xf>
    <xf numFmtId="3" fontId="6" fillId="0" borderId="9" xfId="1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/>
    <xf numFmtId="0" fontId="25" fillId="0" borderId="0" xfId="0" applyFont="1"/>
    <xf numFmtId="0" fontId="26" fillId="0" borderId="0" xfId="0" applyFont="1"/>
    <xf numFmtId="164" fontId="7" fillId="0" borderId="1" xfId="1" applyNumberFormat="1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3" fontId="6" fillId="0" borderId="21" xfId="1" applyNumberFormat="1" applyFont="1" applyBorder="1" applyAlignment="1">
      <alignment horizontal="center"/>
    </xf>
    <xf numFmtId="3" fontId="6" fillId="3" borderId="10" xfId="1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left" vertical="center"/>
    </xf>
    <xf numFmtId="0" fontId="1" fillId="0" borderId="31" xfId="0" applyFont="1" applyBorder="1"/>
    <xf numFmtId="0" fontId="13" fillId="0" borderId="31" xfId="0" applyFont="1" applyBorder="1" applyAlignment="1">
      <alignment horizontal="center" vertical="top"/>
    </xf>
    <xf numFmtId="0" fontId="27" fillId="0" borderId="0" xfId="0" applyFont="1"/>
    <xf numFmtId="0" fontId="23" fillId="0" borderId="0" xfId="0" applyFont="1"/>
    <xf numFmtId="0" fontId="6" fillId="0" borderId="10" xfId="1" applyFont="1" applyBorder="1" applyAlignment="1">
      <alignment horizontal="center"/>
    </xf>
    <xf numFmtId="164" fontId="6" fillId="0" borderId="9" xfId="1" applyNumberFormat="1" applyFont="1" applyBorder="1" applyAlignment="1">
      <alignment horizontal="center"/>
    </xf>
    <xf numFmtId="164" fontId="7" fillId="0" borderId="16" xfId="1" applyNumberFormat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28" fillId="0" borderId="0" xfId="0" applyFont="1"/>
    <xf numFmtId="0" fontId="6" fillId="0" borderId="10" xfId="1" applyFont="1" applyBorder="1" applyAlignment="1">
      <alignment horizontal="right"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1" xfId="0" applyFont="1" applyBorder="1"/>
    <xf numFmtId="164" fontId="7" fillId="0" borderId="1" xfId="1" applyNumberFormat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164" fontId="7" fillId="0" borderId="36" xfId="1" applyNumberFormat="1" applyFont="1" applyBorder="1" applyAlignment="1">
      <alignment horizontal="center"/>
    </xf>
    <xf numFmtId="3" fontId="7" fillId="0" borderId="5" xfId="1" applyNumberFormat="1" applyFont="1" applyBorder="1" applyAlignment="1">
      <alignment horizontal="center" vertical="center"/>
    </xf>
    <xf numFmtId="1" fontId="3" fillId="2" borderId="37" xfId="0" applyNumberFormat="1" applyFont="1" applyFill="1" applyBorder="1" applyAlignment="1">
      <alignment horizontal="center" vertical="center"/>
    </xf>
    <xf numFmtId="14" fontId="1" fillId="0" borderId="0" xfId="0" applyNumberFormat="1" applyFont="1" applyAlignment="1">
      <alignment horizontal="left"/>
    </xf>
    <xf numFmtId="0" fontId="15" fillId="4" borderId="12" xfId="0" applyFont="1" applyFill="1" applyBorder="1"/>
    <xf numFmtId="0" fontId="2" fillId="4" borderId="23" xfId="0" applyFont="1" applyFill="1" applyBorder="1"/>
    <xf numFmtId="0" fontId="15" fillId="5" borderId="12" xfId="0" applyFont="1" applyFill="1" applyBorder="1"/>
    <xf numFmtId="0" fontId="2" fillId="5" borderId="23" xfId="0" applyFont="1" applyFill="1" applyBorder="1"/>
    <xf numFmtId="0" fontId="2" fillId="5" borderId="24" xfId="0" applyFont="1" applyFill="1" applyBorder="1"/>
    <xf numFmtId="0" fontId="2" fillId="5" borderId="25" xfId="0" applyFont="1" applyFill="1" applyBorder="1"/>
    <xf numFmtId="0" fontId="15" fillId="6" borderId="12" xfId="0" applyFont="1" applyFill="1" applyBorder="1"/>
    <xf numFmtId="0" fontId="2" fillId="6" borderId="23" xfId="0" applyFont="1" applyFill="1" applyBorder="1"/>
    <xf numFmtId="0" fontId="2" fillId="6" borderId="24" xfId="0" applyFont="1" applyFill="1" applyBorder="1"/>
    <xf numFmtId="0" fontId="2" fillId="6" borderId="25" xfId="0" applyFont="1" applyFill="1" applyBorder="1"/>
    <xf numFmtId="0" fontId="2" fillId="4" borderId="28" xfId="0" applyFont="1" applyFill="1" applyBorder="1"/>
    <xf numFmtId="0" fontId="2" fillId="4" borderId="24" xfId="0" applyFont="1" applyFill="1" applyBorder="1"/>
    <xf numFmtId="0" fontId="2" fillId="4" borderId="25" xfId="0" applyFont="1" applyFill="1" applyBorder="1"/>
    <xf numFmtId="164" fontId="7" fillId="0" borderId="7" xfId="1" applyNumberFormat="1" applyFont="1" applyBorder="1" applyAlignment="1">
      <alignment horizontal="center"/>
    </xf>
    <xf numFmtId="0" fontId="7" fillId="3" borderId="8" xfId="1" applyFont="1" applyFill="1" applyBorder="1" applyAlignment="1">
      <alignment horizontal="center"/>
    </xf>
    <xf numFmtId="164" fontId="7" fillId="0" borderId="15" xfId="1" applyNumberFormat="1" applyFont="1" applyBorder="1" applyAlignment="1">
      <alignment horizontal="center"/>
    </xf>
    <xf numFmtId="0" fontId="7" fillId="3" borderId="37" xfId="1" applyFont="1" applyFill="1" applyBorder="1" applyAlignment="1">
      <alignment horizontal="center"/>
    </xf>
    <xf numFmtId="164" fontId="7" fillId="0" borderId="38" xfId="1" applyNumberFormat="1" applyFont="1" applyBorder="1" applyAlignment="1">
      <alignment horizontal="center"/>
    </xf>
    <xf numFmtId="4" fontId="29" fillId="0" borderId="0" xfId="0" applyNumberFormat="1" applyFont="1" applyAlignment="1">
      <alignment horizontal="left" vertical="center"/>
    </xf>
    <xf numFmtId="14" fontId="28" fillId="0" borderId="0" xfId="0" applyNumberFormat="1" applyFont="1" applyAlignment="1">
      <alignment horizontal="left"/>
    </xf>
    <xf numFmtId="0" fontId="1" fillId="5" borderId="39" xfId="0" applyFont="1" applyFill="1" applyBorder="1" applyAlignment="1">
      <alignment horizontal="left" vertical="top" wrapText="1"/>
    </xf>
    <xf numFmtId="0" fontId="1" fillId="6" borderId="39" xfId="0" applyFont="1" applyFill="1" applyBorder="1" applyAlignment="1">
      <alignment horizontal="left" vertical="top" wrapText="1"/>
    </xf>
    <xf numFmtId="0" fontId="1" fillId="4" borderId="39" xfId="0" applyFont="1" applyFill="1" applyBorder="1" applyAlignment="1">
      <alignment horizontal="left" vertical="top" wrapText="1"/>
    </xf>
    <xf numFmtId="1" fontId="3" fillId="2" borderId="8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164" fontId="17" fillId="0" borderId="41" xfId="1" applyNumberFormat="1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/>
    </xf>
    <xf numFmtId="164" fontId="17" fillId="0" borderId="41" xfId="1" applyNumberFormat="1" applyFont="1" applyBorder="1" applyAlignment="1">
      <alignment vertical="center" wrapText="1"/>
    </xf>
    <xf numFmtId="0" fontId="17" fillId="0" borderId="41" xfId="1" applyFont="1" applyBorder="1" applyAlignment="1">
      <alignment vertical="center" wrapText="1"/>
    </xf>
    <xf numFmtId="0" fontId="21" fillId="0" borderId="1" xfId="0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1" fontId="3" fillId="0" borderId="3" xfId="0" applyNumberFormat="1" applyFont="1" applyBorder="1" applyAlignment="1">
      <alignment horizontal="center" vertical="center"/>
    </xf>
    <xf numFmtId="1" fontId="3" fillId="2" borderId="18" xfId="0" applyNumberFormat="1" applyFont="1" applyFill="1" applyBorder="1" applyAlignment="1">
      <alignment horizontal="left" vertical="center"/>
    </xf>
    <xf numFmtId="3" fontId="1" fillId="0" borderId="13" xfId="0" applyNumberFormat="1" applyFont="1" applyBorder="1" applyAlignment="1">
      <alignment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4" fontId="7" fillId="0" borderId="1" xfId="1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/>
    </xf>
    <xf numFmtId="0" fontId="31" fillId="6" borderId="39" xfId="0" applyFont="1" applyFill="1" applyBorder="1" applyAlignment="1">
      <alignment horizontal="left" vertical="top" wrapText="1"/>
    </xf>
    <xf numFmtId="4" fontId="6" fillId="0" borderId="7" xfId="1" applyNumberFormat="1" applyFont="1" applyBorder="1" applyAlignment="1">
      <alignment horizontal="center" vertical="center" wrapText="1"/>
    </xf>
    <xf numFmtId="14" fontId="7" fillId="9" borderId="1" xfId="1" applyNumberFormat="1" applyFont="1" applyFill="1" applyBorder="1" applyAlignment="1">
      <alignment horizontal="center" vertical="center" wrapText="1"/>
    </xf>
    <xf numFmtId="14" fontId="7" fillId="9" borderId="5" xfId="1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0" fontId="2" fillId="10" borderId="0" xfId="0" applyFont="1" applyFill="1" applyAlignment="1">
      <alignment horizontal="center"/>
    </xf>
    <xf numFmtId="4" fontId="29" fillId="0" borderId="0" xfId="0" applyNumberFormat="1" applyFont="1" applyAlignment="1">
      <alignment horizontal="left"/>
    </xf>
    <xf numFmtId="1" fontId="3" fillId="0" borderId="4" xfId="0" applyNumberFormat="1" applyFont="1" applyBorder="1" applyAlignment="1">
      <alignment horizontal="center" vertical="center"/>
    </xf>
    <xf numFmtId="0" fontId="3" fillId="2" borderId="30" xfId="0" applyFont="1" applyFill="1" applyBorder="1" applyAlignment="1">
      <alignment horizontal="left" vertical="center" wrapText="1"/>
    </xf>
    <xf numFmtId="1" fontId="3" fillId="2" borderId="17" xfId="0" applyNumberFormat="1" applyFont="1" applyFill="1" applyBorder="1" applyAlignment="1">
      <alignment horizontal="left" vertical="center"/>
    </xf>
    <xf numFmtId="1" fontId="3" fillId="2" borderId="19" xfId="0" applyNumberFormat="1" applyFont="1" applyFill="1" applyBorder="1" applyAlignment="1">
      <alignment horizontal="left" vertical="center"/>
    </xf>
    <xf numFmtId="3" fontId="7" fillId="0" borderId="32" xfId="1" applyNumberFormat="1" applyFont="1" applyBorder="1" applyAlignment="1">
      <alignment horizontal="center"/>
    </xf>
    <xf numFmtId="3" fontId="7" fillId="3" borderId="15" xfId="1" applyNumberFormat="1" applyFont="1" applyFill="1" applyBorder="1" applyAlignment="1">
      <alignment horizontal="center"/>
    </xf>
    <xf numFmtId="3" fontId="7" fillId="3" borderId="36" xfId="1" applyNumberFormat="1" applyFont="1" applyFill="1" applyBorder="1" applyAlignment="1">
      <alignment horizontal="center"/>
    </xf>
    <xf numFmtId="3" fontId="7" fillId="3" borderId="16" xfId="1" applyNumberFormat="1" applyFont="1" applyFill="1" applyBorder="1" applyAlignment="1">
      <alignment horizontal="center"/>
    </xf>
    <xf numFmtId="0" fontId="3" fillId="2" borderId="47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14" fontId="7" fillId="0" borderId="8" xfId="1" applyNumberFormat="1" applyFont="1" applyBorder="1" applyAlignment="1">
      <alignment horizontal="center"/>
    </xf>
    <xf numFmtId="14" fontId="7" fillId="0" borderId="3" xfId="1" applyNumberFormat="1" applyFont="1" applyBorder="1" applyAlignment="1">
      <alignment horizontal="center"/>
    </xf>
    <xf numFmtId="14" fontId="7" fillId="0" borderId="4" xfId="1" applyNumberFormat="1" applyFont="1" applyBorder="1" applyAlignment="1">
      <alignment horizontal="center"/>
    </xf>
    <xf numFmtId="4" fontId="30" fillId="3" borderId="43" xfId="0" applyNumberFormat="1" applyFont="1" applyFill="1" applyBorder="1" applyAlignment="1">
      <alignment horizontal="left" vertical="center"/>
    </xf>
    <xf numFmtId="3" fontId="7" fillId="0" borderId="35" xfId="1" applyNumberFormat="1" applyFont="1" applyBorder="1" applyAlignment="1">
      <alignment horizontal="center" vertical="center"/>
    </xf>
    <xf numFmtId="3" fontId="7" fillId="0" borderId="34" xfId="1" applyNumberFormat="1" applyFont="1" applyBorder="1" applyAlignment="1">
      <alignment horizontal="center"/>
    </xf>
    <xf numFmtId="4" fontId="30" fillId="3" borderId="42" xfId="0" applyNumberFormat="1" applyFont="1" applyFill="1" applyBorder="1" applyAlignment="1">
      <alignment horizontal="left" vertical="center"/>
    </xf>
    <xf numFmtId="3" fontId="7" fillId="0" borderId="33" xfId="1" applyNumberFormat="1" applyFont="1" applyBorder="1" applyAlignment="1">
      <alignment horizontal="center"/>
    </xf>
    <xf numFmtId="3" fontId="7" fillId="0" borderId="15" xfId="1" applyNumberFormat="1" applyFont="1" applyBorder="1" applyAlignment="1">
      <alignment horizontal="center"/>
    </xf>
    <xf numFmtId="3" fontId="7" fillId="0" borderId="36" xfId="1" applyNumberFormat="1" applyFont="1" applyBorder="1" applyAlignment="1">
      <alignment horizontal="center"/>
    </xf>
    <xf numFmtId="3" fontId="7" fillId="0" borderId="16" xfId="1" applyNumberFormat="1" applyFont="1" applyBorder="1" applyAlignment="1">
      <alignment horizontal="center"/>
    </xf>
    <xf numFmtId="3" fontId="7" fillId="3" borderId="5" xfId="1" applyNumberFormat="1" applyFont="1" applyFill="1" applyBorder="1" applyAlignment="1">
      <alignment horizontal="center" vertical="center"/>
    </xf>
    <xf numFmtId="4" fontId="6" fillId="3" borderId="7" xfId="1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3" fontId="7" fillId="8" borderId="1" xfId="1" applyNumberFormat="1" applyFont="1" applyFill="1" applyBorder="1" applyAlignment="1">
      <alignment horizontal="center" vertical="center"/>
    </xf>
    <xf numFmtId="0" fontId="7" fillId="0" borderId="48" xfId="1" applyFont="1" applyBorder="1" applyAlignment="1">
      <alignment horizontal="center"/>
    </xf>
    <xf numFmtId="0" fontId="2" fillId="0" borderId="31" xfId="0" applyFont="1" applyBorder="1"/>
    <xf numFmtId="0" fontId="32" fillId="0" borderId="1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3" fontId="32" fillId="0" borderId="2" xfId="0" applyNumberFormat="1" applyFont="1" applyBorder="1" applyAlignment="1">
      <alignment horizontal="center" vertical="center"/>
    </xf>
    <xf numFmtId="3" fontId="32" fillId="0" borderId="30" xfId="0" applyNumberFormat="1" applyFont="1" applyBorder="1" applyAlignment="1">
      <alignment horizontal="center" vertical="center"/>
    </xf>
    <xf numFmtId="14" fontId="32" fillId="0" borderId="1" xfId="0" applyNumberFormat="1" applyFont="1" applyBorder="1" applyAlignment="1">
      <alignment horizontal="center" vertical="center"/>
    </xf>
    <xf numFmtId="14" fontId="32" fillId="0" borderId="5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14" fontId="32" fillId="0" borderId="2" xfId="0" applyNumberFormat="1" applyFont="1" applyBorder="1" applyAlignment="1">
      <alignment horizontal="center" vertical="center"/>
    </xf>
    <xf numFmtId="14" fontId="7" fillId="0" borderId="5" xfId="1" applyNumberFormat="1" applyFont="1" applyBorder="1" applyAlignment="1">
      <alignment horizontal="center" vertical="center" wrapText="1"/>
    </xf>
    <xf numFmtId="164" fontId="7" fillId="8" borderId="1" xfId="1" applyNumberFormat="1" applyFont="1" applyFill="1" applyBorder="1" applyAlignment="1">
      <alignment horizontal="center" vertical="center"/>
    </xf>
    <xf numFmtId="3" fontId="7" fillId="8" borderId="11" xfId="1" applyNumberFormat="1" applyFont="1" applyFill="1" applyBorder="1" applyAlignment="1">
      <alignment horizontal="center" vertical="center"/>
    </xf>
    <xf numFmtId="164" fontId="7" fillId="3" borderId="1" xfId="1" applyNumberFormat="1" applyFont="1" applyFill="1" applyBorder="1" applyAlignment="1">
      <alignment horizontal="center" vertical="center"/>
    </xf>
    <xf numFmtId="0" fontId="32" fillId="3" borderId="30" xfId="0" applyFont="1" applyFill="1" applyBorder="1" applyAlignment="1">
      <alignment horizontal="center" vertical="center"/>
    </xf>
    <xf numFmtId="0" fontId="32" fillId="3" borderId="2" xfId="0" applyFont="1" applyFill="1" applyBorder="1" applyAlignment="1">
      <alignment horizontal="center" vertical="center"/>
    </xf>
    <xf numFmtId="0" fontId="32" fillId="3" borderId="5" xfId="0" applyFont="1" applyFill="1" applyBorder="1" applyAlignment="1">
      <alignment horizontal="center" vertical="center"/>
    </xf>
    <xf numFmtId="0" fontId="32" fillId="8" borderId="2" xfId="0" applyFont="1" applyFill="1" applyBorder="1" applyAlignment="1">
      <alignment horizontal="center" vertical="center"/>
    </xf>
    <xf numFmtId="0" fontId="32" fillId="8" borderId="1" xfId="0" applyFont="1" applyFill="1" applyBorder="1" applyAlignment="1">
      <alignment horizontal="center" vertical="center"/>
    </xf>
    <xf numFmtId="164" fontId="7" fillId="8" borderId="5" xfId="1" applyNumberFormat="1" applyFont="1" applyFill="1" applyBorder="1" applyAlignment="1">
      <alignment horizontal="center" vertical="center"/>
    </xf>
    <xf numFmtId="0" fontId="15" fillId="3" borderId="52" xfId="0" applyFont="1" applyFill="1" applyBorder="1" applyAlignment="1">
      <alignment horizontal="center" vertical="center"/>
    </xf>
    <xf numFmtId="0" fontId="15" fillId="3" borderId="53" xfId="0" applyFont="1" applyFill="1" applyBorder="1" applyAlignment="1">
      <alignment horizontal="center" vertical="center"/>
    </xf>
    <xf numFmtId="4" fontId="6" fillId="3" borderId="35" xfId="1" applyNumberFormat="1" applyFont="1" applyFill="1" applyBorder="1" applyAlignment="1">
      <alignment horizontal="center" vertical="center" wrapText="1"/>
    </xf>
    <xf numFmtId="4" fontId="6" fillId="3" borderId="53" xfId="1" applyNumberFormat="1" applyFont="1" applyFill="1" applyBorder="1" applyAlignment="1">
      <alignment horizontal="center" vertical="center" wrapText="1"/>
    </xf>
    <xf numFmtId="0" fontId="6" fillId="3" borderId="53" xfId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1" fontId="3" fillId="0" borderId="30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3" fontId="6" fillId="3" borderId="54" xfId="1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164" fontId="7" fillId="0" borderId="5" xfId="1" applyNumberFormat="1" applyFont="1" applyBorder="1" applyAlignment="1">
      <alignment horizontal="center" vertical="center" wrapText="1"/>
    </xf>
    <xf numFmtId="164" fontId="7" fillId="0" borderId="5" xfId="1" applyNumberFormat="1" applyFont="1" applyBorder="1" applyAlignment="1">
      <alignment horizontal="left" vertical="center" wrapText="1"/>
    </xf>
    <xf numFmtId="0" fontId="2" fillId="9" borderId="0" xfId="0" applyFont="1" applyFill="1" applyAlignment="1">
      <alignment vertical="center"/>
    </xf>
    <xf numFmtId="1" fontId="3" fillId="0" borderId="35" xfId="0" applyNumberFormat="1" applyFont="1" applyBorder="1" applyAlignment="1">
      <alignment horizontal="center" vertical="center"/>
    </xf>
    <xf numFmtId="0" fontId="3" fillId="2" borderId="35" xfId="0" applyFont="1" applyFill="1" applyBorder="1" applyAlignment="1">
      <alignment horizontal="left" vertical="center" wrapText="1"/>
    </xf>
    <xf numFmtId="0" fontId="32" fillId="8" borderId="35" xfId="0" applyFont="1" applyFill="1" applyBorder="1" applyAlignment="1">
      <alignment horizontal="center" vertical="center"/>
    </xf>
    <xf numFmtId="14" fontId="32" fillId="0" borderId="35" xfId="0" applyNumberFormat="1" applyFont="1" applyBorder="1" applyAlignment="1">
      <alignment horizontal="center" vertical="center"/>
    </xf>
    <xf numFmtId="3" fontId="32" fillId="0" borderId="53" xfId="0" applyNumberFormat="1" applyFont="1" applyBorder="1" applyAlignment="1">
      <alignment horizontal="center" vertical="center"/>
    </xf>
    <xf numFmtId="3" fontId="32" fillId="0" borderId="1" xfId="0" applyNumberFormat="1" applyFont="1" applyBorder="1" applyAlignment="1">
      <alignment horizontal="center" vertical="center"/>
    </xf>
    <xf numFmtId="0" fontId="32" fillId="8" borderId="30" xfId="0" applyFont="1" applyFill="1" applyBorder="1" applyAlignment="1">
      <alignment horizontal="center" vertical="center"/>
    </xf>
    <xf numFmtId="0" fontId="32" fillId="0" borderId="30" xfId="0" applyFont="1" applyBorder="1" applyAlignment="1">
      <alignment horizontal="center" vertical="center"/>
    </xf>
    <xf numFmtId="14" fontId="32" fillId="0" borderId="30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3" fontId="6" fillId="0" borderId="10" xfId="1" applyNumberFormat="1" applyFont="1" applyBorder="1" applyAlignment="1">
      <alignment horizontal="center"/>
    </xf>
    <xf numFmtId="0" fontId="28" fillId="6" borderId="39" xfId="0" applyFont="1" applyFill="1" applyBorder="1" applyAlignment="1">
      <alignment horizontal="left" vertical="top" wrapText="1"/>
    </xf>
    <xf numFmtId="0" fontId="7" fillId="0" borderId="2" xfId="1" applyFont="1" applyBorder="1" applyAlignment="1">
      <alignment horizontal="center"/>
    </xf>
    <xf numFmtId="164" fontId="7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14" fontId="7" fillId="0" borderId="6" xfId="1" applyNumberFormat="1" applyFont="1" applyBorder="1" applyAlignment="1">
      <alignment horizontal="center"/>
    </xf>
    <xf numFmtId="3" fontId="7" fillId="3" borderId="14" xfId="1" applyNumberFormat="1" applyFont="1" applyFill="1" applyBorder="1" applyAlignment="1">
      <alignment horizontal="center"/>
    </xf>
    <xf numFmtId="3" fontId="7" fillId="0" borderId="48" xfId="1" applyNumberFormat="1" applyFont="1" applyBorder="1" applyAlignment="1">
      <alignment horizontal="center"/>
    </xf>
    <xf numFmtId="3" fontId="7" fillId="0" borderId="14" xfId="1" applyNumberFormat="1" applyFont="1" applyBorder="1" applyAlignment="1">
      <alignment horizontal="center"/>
    </xf>
    <xf numFmtId="164" fontId="7" fillId="0" borderId="1" xfId="1" applyNumberFormat="1" applyFont="1" applyBorder="1" applyAlignment="1">
      <alignment horizontal="left" vertical="center"/>
    </xf>
    <xf numFmtId="164" fontId="7" fillId="0" borderId="5" xfId="1" applyNumberFormat="1" applyFont="1" applyBorder="1" applyAlignment="1">
      <alignment horizontal="left" vertical="center"/>
    </xf>
    <xf numFmtId="164" fontId="7" fillId="0" borderId="36" xfId="1" applyNumberFormat="1" applyFont="1" applyBorder="1" applyAlignment="1">
      <alignment horizontal="left" vertical="center" wrapText="1"/>
    </xf>
    <xf numFmtId="1" fontId="3" fillId="0" borderId="6" xfId="0" applyNumberFormat="1" applyFont="1" applyBorder="1" applyAlignment="1">
      <alignment horizontal="center" vertical="center"/>
    </xf>
    <xf numFmtId="164" fontId="7" fillId="0" borderId="16" xfId="1" applyNumberFormat="1" applyFont="1" applyBorder="1" applyAlignment="1">
      <alignment horizontal="left" vertical="center" wrapText="1"/>
    </xf>
    <xf numFmtId="4" fontId="6" fillId="3" borderId="29" xfId="1" applyNumberFormat="1" applyFont="1" applyFill="1" applyBorder="1" applyAlignment="1">
      <alignment horizontal="center"/>
    </xf>
    <xf numFmtId="0" fontId="15" fillId="0" borderId="8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4" fontId="6" fillId="0" borderId="7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6" fillId="0" borderId="50" xfId="1" applyNumberFormat="1" applyFont="1" applyBorder="1" applyAlignment="1">
      <alignment horizontal="center" vertical="center" wrapText="1"/>
    </xf>
    <xf numFmtId="4" fontId="6" fillId="0" borderId="30" xfId="1" applyNumberFormat="1" applyFont="1" applyBorder="1" applyAlignment="1">
      <alignment horizontal="center" vertical="center" wrapText="1"/>
    </xf>
    <xf numFmtId="4" fontId="6" fillId="0" borderId="15" xfId="1" applyNumberFormat="1" applyFont="1" applyBorder="1" applyAlignment="1">
      <alignment horizontal="center" vertical="center" wrapText="1"/>
    </xf>
    <xf numFmtId="4" fontId="6" fillId="0" borderId="16" xfId="1" applyNumberFormat="1" applyFont="1" applyBorder="1" applyAlignment="1">
      <alignment horizontal="center" vertical="center" wrapText="1"/>
    </xf>
    <xf numFmtId="0" fontId="6" fillId="0" borderId="49" xfId="1" applyFont="1" applyBorder="1" applyAlignment="1">
      <alignment horizontal="center" vertical="center" wrapText="1"/>
    </xf>
    <xf numFmtId="0" fontId="6" fillId="0" borderId="37" xfId="1" applyFont="1" applyBorder="1" applyAlignment="1">
      <alignment horizontal="center" vertical="center" wrapText="1"/>
    </xf>
    <xf numFmtId="4" fontId="6" fillId="3" borderId="51" xfId="1" applyNumberFormat="1" applyFont="1" applyFill="1" applyBorder="1" applyAlignment="1">
      <alignment horizontal="center" vertical="center" wrapText="1"/>
    </xf>
    <xf numFmtId="4" fontId="6" fillId="3" borderId="38" xfId="1" applyNumberFormat="1" applyFont="1" applyFill="1" applyBorder="1" applyAlignment="1">
      <alignment horizontal="center" vertical="center" wrapText="1"/>
    </xf>
    <xf numFmtId="4" fontId="6" fillId="3" borderId="7" xfId="1" applyNumberFormat="1" applyFont="1" applyFill="1" applyBorder="1" applyAlignment="1">
      <alignment horizontal="center" vertical="center" wrapText="1"/>
    </xf>
    <xf numFmtId="4" fontId="6" fillId="3" borderId="5" xfId="1" applyNumberFormat="1" applyFont="1" applyFill="1" applyBorder="1" applyAlignment="1">
      <alignment horizontal="center" vertical="center" wrapText="1"/>
    </xf>
    <xf numFmtId="0" fontId="12" fillId="6" borderId="24" xfId="0" applyFont="1" applyFill="1" applyBorder="1" applyAlignment="1">
      <alignment vertical="center"/>
    </xf>
    <xf numFmtId="0" fontId="12" fillId="6" borderId="28" xfId="0" applyFont="1" applyFill="1" applyBorder="1" applyAlignment="1">
      <alignment vertical="center"/>
    </xf>
    <xf numFmtId="0" fontId="12" fillId="6" borderId="25" xfId="0" applyFont="1" applyFill="1" applyBorder="1" applyAlignment="1">
      <alignment vertical="center"/>
    </xf>
    <xf numFmtId="0" fontId="12" fillId="4" borderId="24" xfId="0" applyFont="1" applyFill="1" applyBorder="1" applyAlignment="1">
      <alignment vertical="center"/>
    </xf>
    <xf numFmtId="0" fontId="12" fillId="4" borderId="28" xfId="0" applyFont="1" applyFill="1" applyBorder="1" applyAlignment="1">
      <alignment vertical="center"/>
    </xf>
    <xf numFmtId="0" fontId="12" fillId="4" borderId="25" xfId="0" applyFont="1" applyFill="1" applyBorder="1" applyAlignment="1">
      <alignment vertical="center"/>
    </xf>
    <xf numFmtId="0" fontId="15" fillId="3" borderId="49" xfId="0" applyFont="1" applyFill="1" applyBorder="1" applyAlignment="1">
      <alignment horizontal="center" vertical="center"/>
    </xf>
    <xf numFmtId="0" fontId="15" fillId="3" borderId="55" xfId="0" applyFont="1" applyFill="1" applyBorder="1" applyAlignment="1">
      <alignment horizontal="center" vertical="center"/>
    </xf>
    <xf numFmtId="0" fontId="15" fillId="3" borderId="50" xfId="0" applyFont="1" applyFill="1" applyBorder="1" applyAlignment="1">
      <alignment horizontal="center" vertical="center"/>
    </xf>
    <xf numFmtId="0" fontId="15" fillId="3" borderId="53" xfId="0" applyFont="1" applyFill="1" applyBorder="1" applyAlignment="1">
      <alignment horizontal="center" vertical="center"/>
    </xf>
    <xf numFmtId="0" fontId="15" fillId="3" borderId="49" xfId="0" applyFont="1" applyFill="1" applyBorder="1" applyAlignment="1">
      <alignment horizontal="center" vertical="center" wrapText="1"/>
    </xf>
    <xf numFmtId="0" fontId="15" fillId="3" borderId="37" xfId="0" applyFont="1" applyFill="1" applyBorder="1" applyAlignment="1">
      <alignment horizontal="center" vertical="center"/>
    </xf>
    <xf numFmtId="0" fontId="15" fillId="3" borderId="30" xfId="0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 wrapText="1"/>
    </xf>
    <xf numFmtId="0" fontId="6" fillId="3" borderId="35" xfId="1" applyFont="1" applyFill="1" applyBorder="1" applyAlignment="1">
      <alignment horizontal="center" vertical="center"/>
    </xf>
    <xf numFmtId="4" fontId="6" fillId="3" borderId="35" xfId="1" applyNumberFormat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vertical="center"/>
    </xf>
    <xf numFmtId="0" fontId="12" fillId="5" borderId="28" xfId="0" applyFont="1" applyFill="1" applyBorder="1" applyAlignment="1">
      <alignment vertical="center"/>
    </xf>
    <xf numFmtId="0" fontId="12" fillId="5" borderId="25" xfId="0" applyFont="1" applyFill="1" applyBorder="1" applyAlignment="1">
      <alignment vertical="center"/>
    </xf>
    <xf numFmtId="4" fontId="6" fillId="3" borderId="15" xfId="1" applyNumberFormat="1" applyFont="1" applyFill="1" applyBorder="1" applyAlignment="1">
      <alignment horizontal="center" vertical="center" wrapText="1"/>
    </xf>
    <xf numFmtId="4" fontId="6" fillId="3" borderId="16" xfId="1" applyNumberFormat="1" applyFont="1" applyFill="1" applyBorder="1" applyAlignment="1">
      <alignment horizontal="center" vertical="center" wrapText="1"/>
    </xf>
    <xf numFmtId="4" fontId="6" fillId="3" borderId="45" xfId="1" applyNumberFormat="1" applyFont="1" applyFill="1" applyBorder="1" applyAlignment="1">
      <alignment horizontal="center" vertical="center" wrapText="1"/>
    </xf>
    <xf numFmtId="0" fontId="12" fillId="7" borderId="24" xfId="0" applyFont="1" applyFill="1" applyBorder="1" applyAlignment="1">
      <alignment vertical="center"/>
    </xf>
    <xf numFmtId="0" fontId="12" fillId="7" borderId="28" xfId="0" applyFont="1" applyFill="1" applyBorder="1" applyAlignment="1">
      <alignment vertical="center"/>
    </xf>
    <xf numFmtId="0" fontId="12" fillId="7" borderId="25" xfId="0" applyFont="1" applyFill="1" applyBorder="1" applyAlignment="1">
      <alignment vertical="center"/>
    </xf>
    <xf numFmtId="0" fontId="6" fillId="3" borderId="50" xfId="1" applyFont="1" applyFill="1" applyBorder="1" applyAlignment="1">
      <alignment horizontal="center" vertical="center" wrapText="1"/>
    </xf>
    <xf numFmtId="0" fontId="6" fillId="3" borderId="30" xfId="1" applyFont="1" applyFill="1" applyBorder="1" applyAlignment="1">
      <alignment horizontal="center" vertical="center" wrapText="1"/>
    </xf>
    <xf numFmtId="4" fontId="6" fillId="3" borderId="50" xfId="1" applyNumberFormat="1" applyFont="1" applyFill="1" applyBorder="1" applyAlignment="1">
      <alignment horizontal="center" vertical="center" wrapText="1"/>
    </xf>
    <xf numFmtId="4" fontId="6" fillId="3" borderId="40" xfId="1" applyNumberFormat="1" applyFont="1" applyFill="1" applyBorder="1" applyAlignment="1">
      <alignment horizontal="center" vertical="center" wrapText="1"/>
    </xf>
    <xf numFmtId="4" fontId="6" fillId="3" borderId="30" xfId="1" applyNumberFormat="1" applyFont="1" applyFill="1" applyBorder="1" applyAlignment="1">
      <alignment horizontal="center" vertical="center" wrapText="1"/>
    </xf>
    <xf numFmtId="4" fontId="6" fillId="0" borderId="33" xfId="1" applyNumberFormat="1" applyFont="1" applyBorder="1" applyAlignment="1">
      <alignment horizontal="center" vertical="center" wrapText="1"/>
    </xf>
    <xf numFmtId="4" fontId="6" fillId="0" borderId="34" xfId="1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wrapText="1"/>
    </xf>
    <xf numFmtId="0" fontId="1" fillId="0" borderId="28" xfId="0" applyFont="1" applyBorder="1" applyAlignment="1">
      <alignment horizontal="left" wrapText="1"/>
    </xf>
    <xf numFmtId="0" fontId="1" fillId="0" borderId="25" xfId="0" applyFont="1" applyBorder="1" applyAlignment="1">
      <alignment horizontal="left" wrapText="1"/>
    </xf>
    <xf numFmtId="0" fontId="6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1" fillId="0" borderId="24" xfId="0" applyFont="1" applyBorder="1" applyAlignment="1">
      <alignment wrapText="1"/>
    </xf>
    <xf numFmtId="0" fontId="1" fillId="0" borderId="28" xfId="0" applyFont="1" applyBorder="1" applyAlignment="1">
      <alignment wrapText="1"/>
    </xf>
    <xf numFmtId="0" fontId="1" fillId="0" borderId="25" xfId="0" applyFont="1" applyBorder="1" applyAlignment="1">
      <alignment wrapText="1"/>
    </xf>
    <xf numFmtId="4" fontId="6" fillId="0" borderId="46" xfId="1" applyNumberFormat="1" applyFont="1" applyBorder="1" applyAlignment="1">
      <alignment horizontal="center" vertical="center" wrapText="1"/>
    </xf>
    <xf numFmtId="4" fontId="6" fillId="0" borderId="45" xfId="1" applyNumberFormat="1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/>
    </xf>
  </cellXfs>
  <cellStyles count="2">
    <cellStyle name="Navadno" xfId="0" builtinId="0"/>
    <cellStyle name="Navadno_CEIVZU99" xfId="1" xr:uid="{00000000-0005-0000-0000-000001000000}"/>
  </cellStyles>
  <dxfs count="0"/>
  <tableStyles count="0" defaultTableStyle="TableStyleMedium2" defaultPivotStyle="PivotStyleLight16"/>
  <colors>
    <mruColors>
      <color rgb="FFCCFF99"/>
      <color rgb="FF66FF66"/>
      <color rgb="FFFF5050"/>
      <color rgb="FF99FF99"/>
      <color rgb="FFFF7C80"/>
      <color rgb="FFFF99FF"/>
      <color rgb="FF99FF66"/>
      <color rgb="FFFF3300"/>
      <color rgb="FFFFFF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7"/>
  <sheetViews>
    <sheetView tabSelected="1" zoomScaleNormal="100" workbookViewId="0">
      <pane xSplit="8" ySplit="6" topLeftCell="I29" activePane="bottomRight" state="frozen"/>
      <selection pane="topRight" activeCell="F1" sqref="F1"/>
      <selection pane="bottomLeft" activeCell="A7" sqref="A7"/>
      <selection pane="bottomRight" activeCell="C34" sqref="C34"/>
    </sheetView>
  </sheetViews>
  <sheetFormatPr defaultColWidth="9.140625" defaultRowHeight="12.75"/>
  <cols>
    <col min="1" max="2" width="12.7109375" style="1" customWidth="1"/>
    <col min="3" max="3" width="34.42578125" style="1" customWidth="1"/>
    <col min="4" max="8" width="9.140625" style="4" customWidth="1"/>
    <col min="9" max="16384" width="9.140625" style="1"/>
  </cols>
  <sheetData>
    <row r="1" spans="1:8" s="54" customFormat="1" ht="15.75">
      <c r="A1" s="51" t="s">
        <v>143</v>
      </c>
      <c r="B1" s="51"/>
      <c r="C1" s="52"/>
      <c r="D1" s="53"/>
      <c r="E1" s="53"/>
      <c r="F1" s="53"/>
      <c r="G1" s="53"/>
      <c r="H1" s="53"/>
    </row>
    <row r="2" spans="1:8">
      <c r="A2" s="3"/>
      <c r="B2" s="3"/>
    </row>
    <row r="3" spans="1:8" s="8" customFormat="1" ht="13.5" customHeight="1">
      <c r="A3" s="41" t="str">
        <f>'Tirni pragi_2026-27'!A1</f>
        <v>Tirni bukovi impregnirani pragi_2026, 2027</v>
      </c>
      <c r="B3" s="41"/>
      <c r="C3" s="9"/>
      <c r="D3" s="10"/>
      <c r="E3" s="10"/>
      <c r="F3" s="10"/>
      <c r="G3" s="10"/>
      <c r="H3" s="10"/>
    </row>
    <row r="4" spans="1:8" ht="15.75" customHeight="1" thickBot="1">
      <c r="C4" s="60"/>
      <c r="D4" s="61"/>
      <c r="E4" s="61"/>
      <c r="F4" s="61"/>
      <c r="G4" s="61"/>
      <c r="H4"/>
    </row>
    <row r="5" spans="1:8" ht="17.100000000000001" customHeight="1">
      <c r="A5" s="215" t="s">
        <v>0</v>
      </c>
      <c r="B5" s="225" t="s">
        <v>108</v>
      </c>
      <c r="C5" s="221" t="s">
        <v>1</v>
      </c>
      <c r="D5" s="232" t="s">
        <v>6</v>
      </c>
      <c r="E5" s="234" t="s">
        <v>7</v>
      </c>
      <c r="F5" s="226" t="s">
        <v>99</v>
      </c>
      <c r="G5" s="228" t="s">
        <v>83</v>
      </c>
    </row>
    <row r="6" spans="1:8" ht="17.100000000000001" customHeight="1" thickBot="1">
      <c r="A6" s="216"/>
      <c r="B6" s="216"/>
      <c r="C6" s="222"/>
      <c r="D6" s="233"/>
      <c r="E6" s="235"/>
      <c r="F6" s="227"/>
      <c r="G6" s="229"/>
    </row>
    <row r="7" spans="1:8" ht="15.75" thickBot="1">
      <c r="A7" s="144" t="s">
        <v>101</v>
      </c>
      <c r="B7" s="144"/>
      <c r="H7"/>
    </row>
    <row r="8" spans="1:8" ht="24">
      <c r="A8" s="102">
        <f>'Tirni pragi_2026-27'!A101</f>
        <v>1149000018</v>
      </c>
      <c r="B8" s="102">
        <f>'Tirni pragi_2026-27'!B101</f>
        <v>1000010548</v>
      </c>
      <c r="C8" s="135" t="str">
        <f>'Tirni pragi_2026-27'!C101</f>
        <v>Prag tirni bukov ostrorobi impregniran (kreozot) 16 x 26 x 260 cm</v>
      </c>
      <c r="D8" s="138">
        <f>'Tirni pragi_2026-27'!G101</f>
        <v>46173</v>
      </c>
      <c r="E8" s="132">
        <f>'Tirni pragi_2026-27'!H101</f>
        <v>1150</v>
      </c>
      <c r="F8" s="145" t="str">
        <f>'Tirni pragi_2026-27'!E101</f>
        <v>KRE</v>
      </c>
      <c r="G8" s="146" t="str">
        <f>'Tirni pragi_2026-27'!F101</f>
        <v>Brez</v>
      </c>
    </row>
    <row r="9" spans="1:8" ht="24">
      <c r="A9" s="6">
        <f>'Tirni pragi_2026-27'!A102</f>
        <v>1149000018</v>
      </c>
      <c r="B9" s="6">
        <f>'Tirni pragi_2026-27'!B102</f>
        <v>1000010548</v>
      </c>
      <c r="C9" s="136" t="str">
        <f>'Tirni pragi_2026-27'!C102</f>
        <v>Prag tirni bukov ostrorobi impregniran (kreozot) 16 x 26 x 260 cm</v>
      </c>
      <c r="D9" s="139">
        <f>'Tirni pragi_2026-27'!G102</f>
        <v>46203</v>
      </c>
      <c r="E9" s="133">
        <f>'Tirni pragi_2026-27'!H102</f>
        <v>1250</v>
      </c>
      <c r="F9" s="131" t="str">
        <f>'Tirni pragi_2026-27'!E102</f>
        <v>KRE</v>
      </c>
      <c r="G9" s="147" t="str">
        <f>'Tirni pragi_2026-27'!F102</f>
        <v>Brez</v>
      </c>
    </row>
    <row r="10" spans="1:8" ht="48">
      <c r="A10" s="6">
        <f>'Tirni pragi_2026-27'!A103</f>
        <v>1149000083</v>
      </c>
      <c r="B10" s="6">
        <f>'Tirni pragi_2026-27'!B103</f>
        <v>1000045585</v>
      </c>
      <c r="C10" s="136" t="str">
        <f>'Tirni pragi_2026-27'!C103</f>
        <v>Prag tirni bukov ostrorobi impregniran (kreozot) 16 x 26 x 260 cm,
montirani 2 x podložna plošča 49E1 1:20 za pritrditev K / SKL12</v>
      </c>
      <c r="D10" s="139">
        <f>'Tirni pragi_2026-27'!G103</f>
        <v>46173</v>
      </c>
      <c r="E10" s="133">
        <f>'Tirni pragi_2026-27'!H103</f>
        <v>5900</v>
      </c>
      <c r="F10" s="131" t="str">
        <f>'Tirni pragi_2026-27'!E103</f>
        <v>KRE</v>
      </c>
      <c r="G10" s="147" t="str">
        <f>'Tirni pragi_2026-27'!F103</f>
        <v>2pl.49E1</v>
      </c>
    </row>
    <row r="11" spans="1:8" ht="48.75" thickBot="1">
      <c r="A11" s="6">
        <f>'Tirni pragi_2026-27'!A104</f>
        <v>1149000083</v>
      </c>
      <c r="B11" s="6">
        <f>'Tirni pragi_2026-27'!B104</f>
        <v>1000045585</v>
      </c>
      <c r="C11" s="136" t="str">
        <f>'Tirni pragi_2026-27'!C104</f>
        <v>Prag tirni bukov ostrorobi impregniran (kreozot) 16 x 26 x 260 cm,
montirani 2 x podložna plošča 49E1 1:20 za pritrditev K / SKL12</v>
      </c>
      <c r="D11" s="139">
        <f>'Tirni pragi_2026-27'!G104</f>
        <v>46203</v>
      </c>
      <c r="E11" s="133">
        <f>'Tirni pragi_2026-27'!H104</f>
        <v>5500</v>
      </c>
      <c r="F11" s="131" t="str">
        <f>'Tirni pragi_2026-27'!E104</f>
        <v>KRE</v>
      </c>
      <c r="G11" s="147" t="str">
        <f>'Tirni pragi_2026-27'!F104</f>
        <v>2pl.49E1</v>
      </c>
    </row>
    <row r="12" spans="1:8" ht="15.75" thickBot="1">
      <c r="C12"/>
      <c r="D12" s="47" t="s">
        <v>2</v>
      </c>
      <c r="E12" s="184">
        <f>SUM(E8:E11)</f>
        <v>13800</v>
      </c>
      <c r="F12"/>
      <c r="G12"/>
    </row>
    <row r="13" spans="1:8" ht="16.5" thickTop="1" thickBot="1">
      <c r="A13" s="144" t="s">
        <v>102</v>
      </c>
      <c r="H13"/>
    </row>
    <row r="14" spans="1:8" ht="24">
      <c r="A14" s="102">
        <f>'Tirni pragi_2026-27'!A105</f>
        <v>1149012609</v>
      </c>
      <c r="B14" s="102">
        <f>'Tirni pragi_2026-27'!B105</f>
        <v>1000045243</v>
      </c>
      <c r="C14" s="135" t="str">
        <f>'Tirni pragi_2026-27'!C105</f>
        <v>Prag tirni bukov ostrorobi impregniran (alternativna zaščita) 16 x 26 x 260 cm</v>
      </c>
      <c r="D14" s="138">
        <f>'Tirni pragi_2026-27'!G105</f>
        <v>46218</v>
      </c>
      <c r="E14" s="132">
        <f>'Tirni pragi_2026-27'!H105</f>
        <v>500</v>
      </c>
      <c r="F14" s="145" t="str">
        <f>'Tirni pragi_2026-27'!E105</f>
        <v>AZ</v>
      </c>
      <c r="G14" s="146" t="str">
        <f>'Tirni pragi_2026-27'!F105</f>
        <v>Brez</v>
      </c>
    </row>
    <row r="15" spans="1:8" ht="24">
      <c r="A15" s="6">
        <f>'Tirni pragi_2026-27'!A107</f>
        <v>1149012609</v>
      </c>
      <c r="B15" s="6">
        <f>'Tirni pragi_2026-27'!B107</f>
        <v>1000045243</v>
      </c>
      <c r="C15" s="136" t="str">
        <f>'Tirni pragi_2026-27'!C107</f>
        <v>Prag tirni bukov ostrorobi impregniran (alternativna zaščita) 16 x 26 x 260 cm</v>
      </c>
      <c r="D15" s="139">
        <f>'Tirni pragi_2026-27'!G107</f>
        <v>46433</v>
      </c>
      <c r="E15" s="133">
        <f>'Tirni pragi_2026-27'!H107</f>
        <v>1750</v>
      </c>
      <c r="F15" s="131" t="str">
        <f>'Tirni pragi_2026-27'!E107</f>
        <v>AZ</v>
      </c>
      <c r="G15" s="147" t="str">
        <f>'Tirni pragi_2026-27'!F107</f>
        <v>Brez</v>
      </c>
    </row>
    <row r="16" spans="1:8" ht="24">
      <c r="A16" s="6">
        <f>'Tirni pragi_2026-27'!A108</f>
        <v>1149012609</v>
      </c>
      <c r="B16" s="6">
        <f>'Tirni pragi_2026-27'!B108</f>
        <v>1000045243</v>
      </c>
      <c r="C16" s="136" t="str">
        <f>'Tirni pragi_2026-27'!C108</f>
        <v>Prag tirni bukov ostrorobi impregniran (alternativna zaščita) 16 x 26 x 260 cm</v>
      </c>
      <c r="D16" s="139">
        <f>'Tirni pragi_2026-27'!G108</f>
        <v>46478</v>
      </c>
      <c r="E16" s="133">
        <f>'Tirni pragi_2026-27'!H108</f>
        <v>1750</v>
      </c>
      <c r="F16" s="131" t="str">
        <f>'Tirni pragi_2026-27'!E108</f>
        <v>AZ</v>
      </c>
      <c r="G16" s="147" t="str">
        <f>'Tirni pragi_2026-27'!F108</f>
        <v>Brez</v>
      </c>
    </row>
    <row r="17" spans="1:7" ht="48">
      <c r="A17" s="7">
        <f>'Tirni pragi_2026-27'!A109</f>
        <v>1149000117</v>
      </c>
      <c r="B17" s="7">
        <f>'Tirni pragi_2026-27'!B109</f>
        <v>1000045590</v>
      </c>
      <c r="C17" s="204" t="str">
        <f>'Tirni pragi_2026-27'!C109</f>
        <v>Prag tirni bukov ostrorobi impregniran (alternativna zaščita) 16 x 26 x 260 cm,
montirana 1 x podložna plošča 49E1 1:20 za pritrditev K / SKL12</v>
      </c>
      <c r="D17" s="205">
        <f>'Tirni pragi_2026-27'!G109</f>
        <v>46218</v>
      </c>
      <c r="E17" s="206">
        <f>'Tirni pragi_2026-27'!H109</f>
        <v>1250</v>
      </c>
      <c r="F17" s="207" t="str">
        <f>'Tirni pragi_2026-27'!E109</f>
        <v>AZ</v>
      </c>
      <c r="G17" s="208" t="str">
        <f>'Tirni pragi_2026-27'!F109</f>
        <v>1pl.49E1</v>
      </c>
    </row>
    <row r="18" spans="1:7" ht="48">
      <c r="A18" s="6">
        <f>'Tirni pragi_2026-27'!A110</f>
        <v>1149000117</v>
      </c>
      <c r="B18" s="6">
        <f>'Tirni pragi_2026-27'!B110</f>
        <v>1000045590</v>
      </c>
      <c r="C18" s="136" t="str">
        <f>'Tirni pragi_2026-27'!C110</f>
        <v>Prag tirni bukov ostrorobi impregniran (alternativna zaščita) 16 x 26 x 260 cm,
montirana 1 x podložna plošča 49E1 1:20 za pritrditev K / SKL12</v>
      </c>
      <c r="D18" s="139">
        <f>'Tirni pragi_2026-27'!G110</f>
        <v>46280</v>
      </c>
      <c r="E18" s="133">
        <f>'Tirni pragi_2026-27'!H110</f>
        <v>500</v>
      </c>
      <c r="F18" s="131" t="str">
        <f>'Tirni pragi_2026-27'!E110</f>
        <v>AZ</v>
      </c>
      <c r="G18" s="147" t="str">
        <f>'Tirni pragi_2026-27'!F110</f>
        <v>1pl.49E1</v>
      </c>
    </row>
    <row r="19" spans="1:7" ht="48">
      <c r="A19" s="6">
        <f>'Tirni pragi_2026-27'!A111</f>
        <v>1149000117</v>
      </c>
      <c r="B19" s="6">
        <f>'Tirni pragi_2026-27'!B111</f>
        <v>1000045590</v>
      </c>
      <c r="C19" s="136" t="str">
        <f>'Tirni pragi_2026-27'!C111</f>
        <v>Prag tirni bukov ostrorobi impregniran (alternativna zaščita) 16 x 26 x 260 cm,
montirana 1 x podložna plošča 49E1 1:20 za pritrditev K / SKL12</v>
      </c>
      <c r="D19" s="139">
        <f>'Tirni pragi_2026-27'!G111</f>
        <v>46433</v>
      </c>
      <c r="E19" s="133">
        <f>'Tirni pragi_2026-27'!H111</f>
        <v>1750</v>
      </c>
      <c r="F19" s="131" t="str">
        <f>'Tirni pragi_2026-27'!E111</f>
        <v>AZ</v>
      </c>
      <c r="G19" s="147" t="str">
        <f>'Tirni pragi_2026-27'!F111</f>
        <v>1pl.49E1</v>
      </c>
    </row>
    <row r="20" spans="1:7" ht="48">
      <c r="A20" s="6">
        <f>'Tirni pragi_2026-27'!A112</f>
        <v>1149000117</v>
      </c>
      <c r="B20" s="6">
        <f>'Tirni pragi_2026-27'!B112</f>
        <v>1000045590</v>
      </c>
      <c r="C20" s="136" t="str">
        <f>'Tirni pragi_2026-27'!C112</f>
        <v>Prag tirni bukov ostrorobi impregniran (alternativna zaščita) 16 x 26 x 260 cm,
montirana 1 x podložna plošča 49E1 1:20 za pritrditev K / SKL12</v>
      </c>
      <c r="D20" s="139">
        <f>'Tirni pragi_2026-27'!G112</f>
        <v>46478</v>
      </c>
      <c r="E20" s="133">
        <f>'Tirni pragi_2026-27'!H112</f>
        <v>1750</v>
      </c>
      <c r="F20" s="131" t="str">
        <f>'Tirni pragi_2026-27'!E112</f>
        <v>AZ</v>
      </c>
      <c r="G20" s="147" t="str">
        <f>'Tirni pragi_2026-27'!F112</f>
        <v>1pl.49E1</v>
      </c>
    </row>
    <row r="21" spans="1:7" ht="60">
      <c r="A21" s="6">
        <f>'Tirni pragi_2026-27'!A113</f>
        <v>1149000125</v>
      </c>
      <c r="B21" s="6">
        <f>'Tirni pragi_2026-27'!B113</f>
        <v>1000045591</v>
      </c>
      <c r="C21" s="136" t="str">
        <f>'Tirni pragi_2026-27'!C113</f>
        <v>Prag tirni bukov ostrorobi impregniran (alternativna zaščita) 16 x 26 x 260 cm,
montirana 1 x podložna plošča 49E1 1:20 za pritrditev K / SKL12; izvrtane luknje za podložno ploščo na drugi strani</v>
      </c>
      <c r="D21" s="139">
        <f>'Tirni pragi_2026-27'!G113</f>
        <v>46218</v>
      </c>
      <c r="E21" s="133">
        <f>'Tirni pragi_2026-27'!H113</f>
        <v>750</v>
      </c>
      <c r="F21" s="131" t="str">
        <f>'Tirni pragi_2026-27'!E113</f>
        <v>AZ</v>
      </c>
      <c r="G21" s="147" t="str">
        <f>'Tirni pragi_2026-27'!F113</f>
        <v>1pl.49E1+L</v>
      </c>
    </row>
    <row r="22" spans="1:7" ht="60">
      <c r="A22" s="6">
        <f>'Tirni pragi_2026-27'!A114</f>
        <v>1149000125</v>
      </c>
      <c r="B22" s="6">
        <f>'Tirni pragi_2026-27'!B114</f>
        <v>1000045591</v>
      </c>
      <c r="C22" s="136" t="str">
        <f>'Tirni pragi_2026-27'!C114</f>
        <v>Prag tirni bukov ostrorobi impregniran (alternativna zaščita) 16 x 26 x 260 cm,
montirana 1 x podložna plošča 49E1 1:20 za pritrditev K / SKL12; izvrtane luknje za podložno ploščo na drugi strani</v>
      </c>
      <c r="D22" s="139">
        <f>'Tirni pragi_2026-27'!G114</f>
        <v>46280</v>
      </c>
      <c r="E22" s="133">
        <f>'Tirni pragi_2026-27'!H114</f>
        <v>750</v>
      </c>
      <c r="F22" s="131" t="str">
        <f>'Tirni pragi_2026-27'!E114</f>
        <v>AZ</v>
      </c>
      <c r="G22" s="147" t="str">
        <f>'Tirni pragi_2026-27'!F114</f>
        <v>1pl.49E1+L</v>
      </c>
    </row>
    <row r="23" spans="1:7" ht="60">
      <c r="A23" s="6">
        <f>'Tirni pragi_2026-27'!A115</f>
        <v>1149000125</v>
      </c>
      <c r="B23" s="6">
        <f>'Tirni pragi_2026-27'!B115</f>
        <v>1000045591</v>
      </c>
      <c r="C23" s="136" t="str">
        <f>'Tirni pragi_2026-27'!C115</f>
        <v>Prag tirni bukov ostrorobi impregniran (alternativna zaščita) 16 x 26 x 260 cm,
montirana 1 x podložna plošča 49E1 1:20 za pritrditev K / SKL12; izvrtane luknje za podložno ploščo na drugi strani</v>
      </c>
      <c r="D23" s="139">
        <f>'Tirni pragi_2026-27'!G115</f>
        <v>46433</v>
      </c>
      <c r="E23" s="133">
        <f>'Tirni pragi_2026-27'!H115</f>
        <v>1000</v>
      </c>
      <c r="F23" s="131" t="str">
        <f>'Tirni pragi_2026-27'!E115</f>
        <v>AZ</v>
      </c>
      <c r="G23" s="147" t="str">
        <f>'Tirni pragi_2026-27'!F115</f>
        <v>1pl.49E1+L</v>
      </c>
    </row>
    <row r="24" spans="1:7" ht="60">
      <c r="A24" s="6">
        <f>'Tirni pragi_2026-27'!A116</f>
        <v>1149000125</v>
      </c>
      <c r="B24" s="6">
        <f>'Tirni pragi_2026-27'!B116</f>
        <v>1000045591</v>
      </c>
      <c r="C24" s="136" t="str">
        <f>'Tirni pragi_2026-27'!C116</f>
        <v>Prag tirni bukov ostrorobi impregniran (alternativna zaščita) 16 x 26 x 260 cm,
montirana 1 x podložna plošča 49E1 1:20 za pritrditev K / SKL12; izvrtane luknje za podložno ploščo na drugi strani</v>
      </c>
      <c r="D24" s="139">
        <f>'Tirni pragi_2026-27'!G116</f>
        <v>46478</v>
      </c>
      <c r="E24" s="133">
        <f>'Tirni pragi_2026-27'!H116</f>
        <v>1000</v>
      </c>
      <c r="F24" s="131" t="str">
        <f>'Tirni pragi_2026-27'!E116</f>
        <v>AZ</v>
      </c>
      <c r="G24" s="147" t="str">
        <f>'Tirni pragi_2026-27'!F116</f>
        <v>1pl.49E1+L</v>
      </c>
    </row>
    <row r="25" spans="1:7" ht="48">
      <c r="A25" s="6">
        <f>'Tirni pragi_2026-27'!A117</f>
        <v>1149000133</v>
      </c>
      <c r="B25" s="6">
        <f>'Tirni pragi_2026-27'!B117</f>
        <v>1000045592</v>
      </c>
      <c r="C25" s="136" t="str">
        <f>'Tirni pragi_2026-27'!C117</f>
        <v>Prag tirni bukov ostrorobi impregniran (alternativna zaščita) 16 x 26 x 260 cm,
montirani 2 x podložna plošča 49E1 1:20 za pritrditev K / SKL12</v>
      </c>
      <c r="D25" s="139">
        <f>'Tirni pragi_2026-27'!G117</f>
        <v>46218</v>
      </c>
      <c r="E25" s="133">
        <f>'Tirni pragi_2026-27'!H117</f>
        <v>7500</v>
      </c>
      <c r="F25" s="131" t="str">
        <f>'Tirni pragi_2026-27'!E117</f>
        <v>AZ</v>
      </c>
      <c r="G25" s="147" t="str">
        <f>'Tirni pragi_2026-27'!F117</f>
        <v>2pl.49E1</v>
      </c>
    </row>
    <row r="26" spans="1:7" ht="48">
      <c r="A26" s="6">
        <f>'Tirni pragi_2026-27'!A118</f>
        <v>1149000133</v>
      </c>
      <c r="B26" s="6">
        <f>'Tirni pragi_2026-27'!B118</f>
        <v>1000045592</v>
      </c>
      <c r="C26" s="136" t="str">
        <f>'Tirni pragi_2026-27'!C118</f>
        <v>Prag tirni bukov ostrorobi impregniran (alternativna zaščita) 16 x 26 x 260 cm,
montirani 2 x podložna plošča 49E1 1:20 za pritrditev K / SKL12</v>
      </c>
      <c r="D26" s="139">
        <f>'Tirni pragi_2026-27'!G118</f>
        <v>46280</v>
      </c>
      <c r="E26" s="133">
        <f>'Tirni pragi_2026-27'!H118</f>
        <v>8200</v>
      </c>
      <c r="F26" s="131" t="str">
        <f>'Tirni pragi_2026-27'!E118</f>
        <v>AZ</v>
      </c>
      <c r="G26" s="147" t="str">
        <f>'Tirni pragi_2026-27'!F118</f>
        <v>2pl.49E1</v>
      </c>
    </row>
    <row r="27" spans="1:7" ht="48">
      <c r="A27" s="6">
        <f>'Tirni pragi_2026-27'!A119</f>
        <v>1149000133</v>
      </c>
      <c r="B27" s="6">
        <f>'Tirni pragi_2026-27'!B119</f>
        <v>1000045592</v>
      </c>
      <c r="C27" s="136" t="str">
        <f>'Tirni pragi_2026-27'!C119</f>
        <v>Prag tirni bukov ostrorobi impregniran (alternativna zaščita) 16 x 26 x 260 cm,
montirani 2 x podložna plošča 49E1 1:20 za pritrditev K / SKL12</v>
      </c>
      <c r="D27" s="139">
        <f>'Tirni pragi_2026-27'!G119</f>
        <v>46433</v>
      </c>
      <c r="E27" s="133">
        <f>'Tirni pragi_2026-27'!H119</f>
        <v>3000</v>
      </c>
      <c r="F27" s="131" t="str">
        <f>'Tirni pragi_2026-27'!E119</f>
        <v>AZ</v>
      </c>
      <c r="G27" s="147" t="str">
        <f>'Tirni pragi_2026-27'!F119</f>
        <v>2pl.49E1</v>
      </c>
    </row>
    <row r="28" spans="1:7" ht="48">
      <c r="A28" s="6">
        <f>'Tirni pragi_2026-27'!A120</f>
        <v>1149000133</v>
      </c>
      <c r="B28" s="6">
        <f>'Tirni pragi_2026-27'!B120</f>
        <v>1000045592</v>
      </c>
      <c r="C28" s="136" t="str">
        <f>'Tirni pragi_2026-27'!C120</f>
        <v>Prag tirni bukov ostrorobi impregniran (alternativna zaščita) 16 x 26 x 260 cm,
montirani 2 x podložna plošča 49E1 1:20 za pritrditev K / SKL12</v>
      </c>
      <c r="D28" s="139">
        <f>'Tirni pragi_2026-27'!G120</f>
        <v>46478</v>
      </c>
      <c r="E28" s="133">
        <f>'Tirni pragi_2026-27'!H120</f>
        <v>3500</v>
      </c>
      <c r="F28" s="131" t="str">
        <f>'Tirni pragi_2026-27'!E120</f>
        <v>AZ</v>
      </c>
      <c r="G28" s="147" t="str">
        <f>'Tirni pragi_2026-27'!F120</f>
        <v>2pl.49E1</v>
      </c>
    </row>
    <row r="29" spans="1:7" ht="48">
      <c r="A29" s="6">
        <f>'Tirni pragi_2026-27'!A121</f>
        <v>1149000133</v>
      </c>
      <c r="B29" s="6">
        <f>'Tirni pragi_2026-27'!B121</f>
        <v>1000045592</v>
      </c>
      <c r="C29" s="136" t="str">
        <f>'Tirni pragi_2026-27'!C121</f>
        <v>Prag tirni bukov ostrorobi impregniran (alternativna zaščita) 16 x 26 x 260 cm,
montirani 2 x podložna plošča 49E1 1:20 za pritrditev K / SKL12</v>
      </c>
      <c r="D29" s="139">
        <f>'Tirni pragi_2026-27'!G121</f>
        <v>46538</v>
      </c>
      <c r="E29" s="133">
        <f>'Tirni pragi_2026-27'!H121</f>
        <v>5000</v>
      </c>
      <c r="F29" s="131" t="str">
        <f>'Tirni pragi_2026-27'!E121</f>
        <v>AZ</v>
      </c>
      <c r="G29" s="147" t="str">
        <f>'Tirni pragi_2026-27'!F121</f>
        <v>2pl.49E1</v>
      </c>
    </row>
    <row r="30" spans="1:7" ht="48">
      <c r="A30" s="6">
        <f>'Tirni pragi_2026-27'!A122</f>
        <v>1149000166</v>
      </c>
      <c r="B30" s="6">
        <f>'Tirni pragi_2026-27'!B122</f>
        <v>1000045595</v>
      </c>
      <c r="C30" s="136" t="str">
        <f>'Tirni pragi_2026-27'!C122</f>
        <v>Prag tirni bukov ostrorobi impregniran (alternativna zaščita) 16 x 26 x 260 cm,
montirani 2 x podložna plošča 60E1 1:40 za pritrditev Pandrol e-sponka</v>
      </c>
      <c r="D30" s="139">
        <f>'Tirni pragi_2026-27'!G122</f>
        <v>46218</v>
      </c>
      <c r="E30" s="133">
        <f>'Tirni pragi_2026-27'!H122</f>
        <v>2500</v>
      </c>
      <c r="F30" s="131" t="str">
        <f>'Tirni pragi_2026-27'!E122</f>
        <v>AZ</v>
      </c>
      <c r="G30" s="147" t="str">
        <f>'Tirni pragi_2026-27'!F122</f>
        <v>2pl.60E1</v>
      </c>
    </row>
    <row r="31" spans="1:7" ht="48">
      <c r="A31" s="6">
        <f>'Tirni pragi_2026-27'!A123</f>
        <v>1149000166</v>
      </c>
      <c r="B31" s="6">
        <f>'Tirni pragi_2026-27'!B123</f>
        <v>1000045595</v>
      </c>
      <c r="C31" s="136" t="str">
        <f>'Tirni pragi_2026-27'!C123</f>
        <v>Prag tirni bukov ostrorobi impregniran (alternativna zaščita) 16 x 26 x 260 cm,
montirani 2 x podložna plošča 60E1 1:40 za pritrditev Pandrol e-sponka</v>
      </c>
      <c r="D31" s="139">
        <f>'Tirni pragi_2026-27'!G123</f>
        <v>46280</v>
      </c>
      <c r="E31" s="133">
        <f>'Tirni pragi_2026-27'!H123</f>
        <v>3300</v>
      </c>
      <c r="F31" s="131" t="str">
        <f>'Tirni pragi_2026-27'!E123</f>
        <v>AZ</v>
      </c>
      <c r="G31" s="147" t="str">
        <f>'Tirni pragi_2026-27'!F123</f>
        <v>2pl.60E1</v>
      </c>
    </row>
    <row r="32" spans="1:7" ht="48.75" thickBot="1">
      <c r="A32" s="35">
        <f>'Tirni pragi_2026-27'!A124</f>
        <v>1149000166</v>
      </c>
      <c r="B32" s="35">
        <f>'Tirni pragi_2026-27'!B124</f>
        <v>1000045595</v>
      </c>
      <c r="C32" s="137" t="str">
        <f>'Tirni pragi_2026-27'!C124</f>
        <v>Prag tirni bukov ostrorobi impregniran (alternativna zaščita) 16 x 26 x 260 cm,
montirani 2 x podložna plošča 60E1 1:40 za pritrditev Pandrol e-sponka</v>
      </c>
      <c r="D32" s="140">
        <f>'Tirni pragi_2026-27'!G124</f>
        <v>46538</v>
      </c>
      <c r="E32" s="134">
        <f>'Tirni pragi_2026-27'!H124</f>
        <v>3000</v>
      </c>
      <c r="F32" s="143" t="str">
        <f>'Tirni pragi_2026-27'!E124</f>
        <v>AZ</v>
      </c>
      <c r="G32" s="148" t="str">
        <f>'Tirni pragi_2026-27'!F124</f>
        <v>2pl.60E1</v>
      </c>
    </row>
    <row r="33" spans="1:8" ht="15.75" thickBot="1">
      <c r="C33"/>
      <c r="D33" s="47" t="s">
        <v>2</v>
      </c>
      <c r="E33" s="184">
        <f>SUM(E14:E32)</f>
        <v>48750</v>
      </c>
      <c r="F33"/>
      <c r="G33"/>
    </row>
    <row r="34" spans="1:8" ht="16.5" thickTop="1" thickBot="1">
      <c r="H34"/>
    </row>
    <row r="35" spans="1:8" ht="15" customHeight="1">
      <c r="D35" s="226" t="s">
        <v>99</v>
      </c>
      <c r="E35" s="226" t="s">
        <v>36</v>
      </c>
      <c r="H35"/>
    </row>
    <row r="36" spans="1:8" ht="15" customHeight="1" thickBot="1">
      <c r="A36" s="12" t="s">
        <v>21</v>
      </c>
      <c r="B36" s="12"/>
      <c r="C36" s="12"/>
      <c r="D36" s="227"/>
      <c r="E36" s="227"/>
      <c r="H36"/>
    </row>
    <row r="37" spans="1:8" ht="15">
      <c r="A37" s="1" t="str">
        <f>'Tirni pragi_2026-27'!A84</f>
        <v>1. dobava</v>
      </c>
      <c r="C37" s="98" t="s">
        <v>152</v>
      </c>
      <c r="D37" s="55" t="str">
        <f>'Tirni pragi_2026-27'!D84</f>
        <v>KRE</v>
      </c>
      <c r="E37" s="48">
        <f>'Tirni pragi_2026-27'!E84</f>
        <v>7050</v>
      </c>
      <c r="H37"/>
    </row>
    <row r="38" spans="1:8" ht="15">
      <c r="A38" s="1" t="str">
        <f>'Tirni pragi_2026-27'!A85</f>
        <v>2. dobava</v>
      </c>
      <c r="C38" s="98">
        <f>'Tirni pragi_2026-27'!C85</f>
        <v>46203</v>
      </c>
      <c r="D38" s="55" t="str">
        <f>'Tirni pragi_2026-27'!D85</f>
        <v>KRE</v>
      </c>
      <c r="E38" s="48">
        <f>'Tirni pragi_2026-27'!E85</f>
        <v>6750</v>
      </c>
      <c r="H38"/>
    </row>
    <row r="39" spans="1:8" ht="15">
      <c r="A39" s="1" t="str">
        <f>'Tirni pragi_2026-27'!A86</f>
        <v>3. dobava</v>
      </c>
      <c r="C39" s="98">
        <f>'Tirni pragi_2026-27'!C86</f>
        <v>46218</v>
      </c>
      <c r="D39" s="55" t="str">
        <f>'Tirni pragi_2026-27'!D86</f>
        <v>AZ</v>
      </c>
      <c r="E39" s="48">
        <f>'Tirni pragi_2026-27'!E86</f>
        <v>12500</v>
      </c>
      <c r="H39"/>
    </row>
    <row r="40" spans="1:8" ht="15">
      <c r="A40" s="1" t="str">
        <f>'Tirni pragi_2026-27'!A87</f>
        <v>4. dobava</v>
      </c>
      <c r="C40" s="98">
        <f>'Tirni pragi_2026-27'!C87</f>
        <v>46280</v>
      </c>
      <c r="D40" s="55" t="str">
        <f>'Tirni pragi_2026-27'!D87</f>
        <v>AZ</v>
      </c>
      <c r="E40" s="48">
        <f>'Tirni pragi_2026-27'!E87</f>
        <v>12750</v>
      </c>
      <c r="H40"/>
    </row>
    <row r="41" spans="1:8" ht="15">
      <c r="A41" s="1" t="str">
        <f>'Tirni pragi_2026-27'!A88</f>
        <v>5. dobava</v>
      </c>
      <c r="C41" s="98">
        <f>'Tirni pragi_2026-27'!C88</f>
        <v>46433</v>
      </c>
      <c r="D41" s="55" t="str">
        <f>'Tirni pragi_2026-27'!D87</f>
        <v>AZ</v>
      </c>
      <c r="E41" s="48">
        <f>'Tirni pragi_2026-27'!E88</f>
        <v>7500</v>
      </c>
      <c r="H41"/>
    </row>
    <row r="42" spans="1:8" ht="15">
      <c r="A42" s="1" t="str">
        <f>'Tirni pragi_2026-27'!A89</f>
        <v>6. dobava</v>
      </c>
      <c r="C42" s="98">
        <f>'Tirni pragi_2026-27'!C89</f>
        <v>46478</v>
      </c>
      <c r="D42" s="55" t="str">
        <f>'Tirni pragi_2026-27'!D88</f>
        <v>AZ</v>
      </c>
      <c r="E42" s="48">
        <f>'Tirni pragi_2026-27'!E89</f>
        <v>8000</v>
      </c>
      <c r="H42"/>
    </row>
    <row r="43" spans="1:8" ht="15.75" thickBot="1">
      <c r="A43" s="1" t="str">
        <f>'Tirni pragi_2026-27'!A90</f>
        <v>7. dobava</v>
      </c>
      <c r="C43" s="98">
        <f>'Tirni pragi_2026-27'!C90</f>
        <v>46538</v>
      </c>
      <c r="D43" s="14" t="str">
        <f>'Tirni pragi_2026-27'!D89</f>
        <v>AZ</v>
      </c>
      <c r="E43" s="149">
        <f>'Tirni pragi_2026-27'!E90</f>
        <v>8000</v>
      </c>
      <c r="H43"/>
    </row>
    <row r="44" spans="1:8" ht="13.5" thickBot="1">
      <c r="D44" s="47" t="s">
        <v>2</v>
      </c>
      <c r="E44" s="58">
        <f>SUM(E37:E43)</f>
        <v>62550</v>
      </c>
    </row>
    <row r="45" spans="1:8" ht="15" customHeight="1" thickTop="1">
      <c r="A45" s="12" t="s">
        <v>33</v>
      </c>
      <c r="B45" s="12"/>
      <c r="C45" s="12"/>
    </row>
    <row r="46" spans="1:8">
      <c r="A46" s="1" t="s">
        <v>22</v>
      </c>
    </row>
    <row r="47" spans="1:8" ht="13.5" thickBot="1"/>
    <row r="48" spans="1:8" ht="15.75" thickBot="1">
      <c r="A48" s="141" t="s">
        <v>103</v>
      </c>
      <c r="H48"/>
    </row>
    <row r="49" spans="1:8" s="8" customFormat="1" ht="13.5" customHeight="1">
      <c r="A49" s="41" t="str">
        <f>'Kretniški pragi_2026-27'!A1</f>
        <v>Kretniški hrastovi impregnirani pragi_2026</v>
      </c>
      <c r="B49" s="41"/>
      <c r="C49" s="9"/>
      <c r="D49" s="10"/>
      <c r="E49" s="10"/>
      <c r="F49" s="10"/>
      <c r="G49" s="10"/>
      <c r="H49" s="10"/>
    </row>
    <row r="50" spans="1:8" ht="13.5" thickBot="1"/>
    <row r="51" spans="1:8" ht="12.75" customHeight="1">
      <c r="A51" s="215" t="s">
        <v>0</v>
      </c>
      <c r="B51" s="225" t="s">
        <v>108</v>
      </c>
      <c r="C51" s="223" t="s">
        <v>1</v>
      </c>
      <c r="D51" s="219" t="s">
        <v>7</v>
      </c>
      <c r="E51" s="230" t="s">
        <v>3</v>
      </c>
      <c r="F51"/>
    </row>
    <row r="52" spans="1:8" ht="12.75" customHeight="1" thickBot="1">
      <c r="A52" s="216"/>
      <c r="B52" s="216"/>
      <c r="C52" s="224"/>
      <c r="D52" s="220"/>
      <c r="E52" s="231"/>
      <c r="F52"/>
    </row>
    <row r="53" spans="1:8" ht="24">
      <c r="A53" s="7">
        <f>'Kretniški pragi_2026-27'!A6</f>
        <v>1149432609</v>
      </c>
      <c r="B53" s="7">
        <f>'Kretniški pragi_2026-27'!B6</f>
        <v>1000045186</v>
      </c>
      <c r="C53" s="103" t="str">
        <f>'Kretniški pragi_2026-27'!C6</f>
        <v>Prag kretniški hrastov impregniran (alternativna zaščita) 16 x 26 x 260 cm</v>
      </c>
      <c r="D53" s="19">
        <f>'Kretniški pragi_2026-27'!AA6</f>
        <v>114</v>
      </c>
      <c r="E53" s="15">
        <f>'Kretniški pragi_2026-27'!AB6</f>
        <v>12.33</v>
      </c>
      <c r="F53"/>
    </row>
    <row r="54" spans="1:8" ht="24">
      <c r="A54" s="7">
        <f>'Kretniški pragi_2026-27'!A7</f>
        <v>1149432708</v>
      </c>
      <c r="B54" s="7">
        <f>'Kretniški pragi_2026-27'!B7</f>
        <v>1000045267</v>
      </c>
      <c r="C54" s="103" t="str">
        <f>'Kretniški pragi_2026-27'!C7</f>
        <v>Prag kretniški hrastov impregniran (alternativna zaščita) 16 x 26 x 270 cm</v>
      </c>
      <c r="D54" s="19">
        <f>'Kretniški pragi_2026-27'!AA7</f>
        <v>108</v>
      </c>
      <c r="E54" s="15">
        <f>'Kretniški pragi_2026-27'!AB7</f>
        <v>12.131</v>
      </c>
      <c r="F54"/>
    </row>
    <row r="55" spans="1:8" ht="24">
      <c r="A55" s="7">
        <f>'Kretniški pragi_2026-27'!A8</f>
        <v>1149432807</v>
      </c>
      <c r="B55" s="7">
        <f>'Kretniški pragi_2026-27'!B8</f>
        <v>1000045266</v>
      </c>
      <c r="C55" s="103" t="str">
        <f>'Kretniški pragi_2026-27'!C8</f>
        <v>Prag kretniški hrastov impregniran (alternativna zaščita) 16 x 26 x 280 cm</v>
      </c>
      <c r="D55" s="19">
        <f>'Kretniški pragi_2026-27'!AA8</f>
        <v>113</v>
      </c>
      <c r="E55" s="15">
        <f>'Kretniški pragi_2026-27'!AB8</f>
        <v>13.162000000000001</v>
      </c>
      <c r="F55"/>
    </row>
    <row r="56" spans="1:8" ht="24">
      <c r="A56" s="7">
        <f>'Kretniški pragi_2026-27'!A9</f>
        <v>1149432906</v>
      </c>
      <c r="B56" s="7">
        <f>'Kretniški pragi_2026-27'!B9</f>
        <v>1000045265</v>
      </c>
      <c r="C56" s="103" t="str">
        <f>'Kretniški pragi_2026-27'!C9</f>
        <v>Prag kretniški hrastov impregniran (alternativna zaščita) 16 x 26 x 290 cm</v>
      </c>
      <c r="D56" s="19">
        <f>'Kretniški pragi_2026-27'!AA9</f>
        <v>112</v>
      </c>
      <c r="E56" s="15">
        <f>'Kretniški pragi_2026-27'!AB9</f>
        <v>13.512</v>
      </c>
      <c r="F56"/>
    </row>
    <row r="57" spans="1:8" ht="24">
      <c r="A57" s="7">
        <f>'Kretniški pragi_2026-27'!A10</f>
        <v>1149443002</v>
      </c>
      <c r="B57" s="7">
        <f>'Kretniški pragi_2026-27'!B10</f>
        <v>1000045264</v>
      </c>
      <c r="C57" s="103" t="str">
        <f>'Kretniški pragi_2026-27'!C10</f>
        <v>Prag kretniški hrastov impregniran (alternativna zaščita) 16 x 26 x 300 cm</v>
      </c>
      <c r="D57" s="19">
        <f>'Kretniški pragi_2026-27'!AA10</f>
        <v>94</v>
      </c>
      <c r="E57" s="15">
        <f>'Kretniški pragi_2026-27'!AB10</f>
        <v>11.731</v>
      </c>
      <c r="F57"/>
    </row>
    <row r="58" spans="1:8" ht="24">
      <c r="A58" s="7">
        <f>'Kretniški pragi_2026-27'!A11</f>
        <v>1149443101</v>
      </c>
      <c r="B58" s="7">
        <f>'Kretniški pragi_2026-27'!B11</f>
        <v>1000045263</v>
      </c>
      <c r="C58" s="103" t="str">
        <f>'Kretniški pragi_2026-27'!C11</f>
        <v>Prag kretniški hrastov impregniran (alternativna zaščita) 16 x 26 x 310 cm</v>
      </c>
      <c r="D58" s="19">
        <f>'Kretniški pragi_2026-27'!AA11</f>
        <v>115</v>
      </c>
      <c r="E58" s="15">
        <f>'Kretniški pragi_2026-27'!AB11</f>
        <v>14.831</v>
      </c>
      <c r="F58"/>
    </row>
    <row r="59" spans="1:8" ht="24">
      <c r="A59" s="7">
        <f>'Kretniški pragi_2026-27'!A12</f>
        <v>1149443200</v>
      </c>
      <c r="B59" s="7">
        <f>'Kretniški pragi_2026-27'!B12</f>
        <v>1000045262</v>
      </c>
      <c r="C59" s="103" t="str">
        <f>'Kretniški pragi_2026-27'!C12</f>
        <v>Prag kretniški hrastov impregniran (alternativna zaščita) 16 x 26 x 320 cm</v>
      </c>
      <c r="D59" s="19">
        <f>'Kretniški pragi_2026-27'!AA12</f>
        <v>100</v>
      </c>
      <c r="E59" s="15">
        <f>'Kretniški pragi_2026-27'!AB12</f>
        <v>13.312000000000001</v>
      </c>
      <c r="F59"/>
    </row>
    <row r="60" spans="1:8" ht="24">
      <c r="A60" s="7">
        <f>'Kretniški pragi_2026-27'!A13</f>
        <v>1149443309</v>
      </c>
      <c r="B60" s="7">
        <f>'Kretniški pragi_2026-27'!B13</f>
        <v>1000045261</v>
      </c>
      <c r="C60" s="103" t="str">
        <f>'Kretniški pragi_2026-27'!C13</f>
        <v>Prag kretniški hrastov impregniran (alternativna zaščita) 16 x 26 x 330 cm</v>
      </c>
      <c r="D60" s="19">
        <f>'Kretniški pragi_2026-27'!AA13</f>
        <v>103</v>
      </c>
      <c r="E60" s="15">
        <f>'Kretniški pragi_2026-27'!AB13</f>
        <v>14.138999999999999</v>
      </c>
      <c r="F60"/>
    </row>
    <row r="61" spans="1:8" ht="24">
      <c r="A61" s="7">
        <f>'Kretniški pragi_2026-27'!A14</f>
        <v>1149443408</v>
      </c>
      <c r="B61" s="7">
        <f>'Kretniški pragi_2026-27'!B14</f>
        <v>1000045260</v>
      </c>
      <c r="C61" s="103" t="str">
        <f>'Kretniški pragi_2026-27'!C14</f>
        <v>Prag kretniški hrastov impregniran (alternativna zaščita) 16 x 26 x 340 cm</v>
      </c>
      <c r="D61" s="19">
        <f>'Kretniški pragi_2026-27'!AA14</f>
        <v>90</v>
      </c>
      <c r="E61" s="15">
        <f>'Kretniški pragi_2026-27'!AB14</f>
        <v>12.729000000000001</v>
      </c>
      <c r="F61"/>
    </row>
    <row r="62" spans="1:8" ht="24">
      <c r="A62" s="7">
        <f>'Kretniški pragi_2026-27'!A15</f>
        <v>1149443507</v>
      </c>
      <c r="B62" s="7">
        <f>'Kretniški pragi_2026-27'!B15</f>
        <v>1000045259</v>
      </c>
      <c r="C62" s="103" t="str">
        <f>'Kretniški pragi_2026-27'!C15</f>
        <v>Prag kretniški hrastov impregniran (alternativna zaščita) 16 x 26 x 350 cm</v>
      </c>
      <c r="D62" s="19">
        <f>'Kretniški pragi_2026-27'!AA15</f>
        <v>78</v>
      </c>
      <c r="E62" s="15">
        <f>'Kretniški pragi_2026-27'!AB15</f>
        <v>11.357000000000001</v>
      </c>
      <c r="F62"/>
    </row>
    <row r="63" spans="1:8" ht="24">
      <c r="A63" s="7">
        <f>'Kretniški pragi_2026-27'!A16</f>
        <v>1149443606</v>
      </c>
      <c r="B63" s="7">
        <f>'Kretniški pragi_2026-27'!B16</f>
        <v>1000045258</v>
      </c>
      <c r="C63" s="103" t="str">
        <f>'Kretniški pragi_2026-27'!C16</f>
        <v>Prag kretniški hrastov impregniran (alternativna zaščita) 16 x 26 x 360 cm</v>
      </c>
      <c r="D63" s="19">
        <f>'Kretniški pragi_2026-27'!AA16</f>
        <v>72</v>
      </c>
      <c r="E63" s="15">
        <f>'Kretniški pragi_2026-27'!AB16</f>
        <v>10.782</v>
      </c>
      <c r="F63"/>
    </row>
    <row r="64" spans="1:8" ht="24">
      <c r="A64" s="7">
        <f>'Kretniški pragi_2026-27'!A17</f>
        <v>1149443705</v>
      </c>
      <c r="B64" s="7">
        <f>'Kretniški pragi_2026-27'!B17</f>
        <v>1000045257</v>
      </c>
      <c r="C64" s="103" t="str">
        <f>'Kretniški pragi_2026-27'!C17</f>
        <v>Prag kretniški hrastov impregniran (alternativna zaščita) 16 x 26 x 370 cm</v>
      </c>
      <c r="D64" s="19">
        <f>'Kretniški pragi_2026-27'!AA17</f>
        <v>19</v>
      </c>
      <c r="E64" s="15">
        <f>'Kretniški pragi_2026-27'!AB17</f>
        <v>2.9240000000000004</v>
      </c>
      <c r="F64"/>
    </row>
    <row r="65" spans="1:8" ht="24">
      <c r="A65" s="7">
        <f>'Kretniški pragi_2026-27'!A18</f>
        <v>1149443804</v>
      </c>
      <c r="B65" s="7">
        <f>'Kretniški pragi_2026-27'!B18</f>
        <v>1000045256</v>
      </c>
      <c r="C65" s="103" t="str">
        <f>'Kretniški pragi_2026-27'!C18</f>
        <v>Prag kretniški hrastov impregniran (alternativna zaščita) 16 x 26 x 380 cm</v>
      </c>
      <c r="D65" s="19">
        <f>'Kretniški pragi_2026-27'!AA18</f>
        <v>48</v>
      </c>
      <c r="E65" s="15">
        <f>'Kretniški pragi_2026-27'!AB18</f>
        <v>7.5880000000000001</v>
      </c>
      <c r="F65"/>
    </row>
    <row r="66" spans="1:8" ht="24">
      <c r="A66" s="7">
        <f>'Kretniški pragi_2026-27'!A19</f>
        <v>1149443903</v>
      </c>
      <c r="B66" s="7">
        <f>'Kretniški pragi_2026-27'!B19</f>
        <v>1000045255</v>
      </c>
      <c r="C66" s="103" t="str">
        <f>'Kretniški pragi_2026-27'!C19</f>
        <v>Prag kretniški hrastov impregniran (alternativna zaščita) 16 x 26 x 390 cm</v>
      </c>
      <c r="D66" s="19">
        <f>'Kretniški pragi_2026-27'!AA19</f>
        <v>42</v>
      </c>
      <c r="E66" s="15">
        <f>'Kretniški pragi_2026-27'!AB19</f>
        <v>6.8140000000000001</v>
      </c>
      <c r="F66"/>
    </row>
    <row r="67" spans="1:8" ht="24">
      <c r="A67" s="7">
        <f>'Kretniški pragi_2026-27'!A20</f>
        <v>1149454009</v>
      </c>
      <c r="B67" s="7">
        <f>'Kretniški pragi_2026-27'!B20</f>
        <v>1000045254</v>
      </c>
      <c r="C67" s="103" t="str">
        <f>'Kretniški pragi_2026-27'!C20</f>
        <v>Prag kretniški hrastov impregniran (alternativna zaščita) 16 x 26 x 400 cm</v>
      </c>
      <c r="D67" s="19">
        <f>'Kretniški pragi_2026-27'!AA20</f>
        <v>28</v>
      </c>
      <c r="E67" s="15">
        <f>'Kretniški pragi_2026-27'!AB20</f>
        <v>4.6589999999999998</v>
      </c>
      <c r="F67"/>
    </row>
    <row r="68" spans="1:8" ht="24">
      <c r="A68" s="7">
        <f>'Kretniški pragi_2026-27'!A21</f>
        <v>1149454108</v>
      </c>
      <c r="B68" s="7">
        <f>'Kretniški pragi_2026-27'!B21</f>
        <v>1000045253</v>
      </c>
      <c r="C68" s="103" t="str">
        <f>'Kretniški pragi_2026-27'!C21</f>
        <v>Prag kretniški hrastov impregniran (alternativna zaščita) 16 x 26 x 410 cm</v>
      </c>
      <c r="D68" s="19">
        <f>'Kretniški pragi_2026-27'!AA21</f>
        <v>31</v>
      </c>
      <c r="E68" s="15">
        <f>'Kretniški pragi_2026-27'!AB21</f>
        <v>5.2869999999999999</v>
      </c>
      <c r="F68"/>
    </row>
    <row r="69" spans="1:8" ht="24">
      <c r="A69" s="7">
        <f>'Kretniški pragi_2026-27'!A22</f>
        <v>1149454207</v>
      </c>
      <c r="B69" s="7">
        <f>'Kretniški pragi_2026-27'!B22</f>
        <v>1000045252</v>
      </c>
      <c r="C69" s="103" t="str">
        <f>'Kretniški pragi_2026-27'!C22</f>
        <v>Prag kretniški hrastov impregniran (alternativna zaščita) 16 x 26 x 420 cm</v>
      </c>
      <c r="D69" s="19">
        <f>'Kretniški pragi_2026-27'!AA22</f>
        <v>48</v>
      </c>
      <c r="E69" s="15">
        <f>'Kretniški pragi_2026-27'!AB22</f>
        <v>8.3870000000000005</v>
      </c>
      <c r="F69"/>
    </row>
    <row r="70" spans="1:8" ht="24">
      <c r="A70" s="7">
        <f>'Kretniški pragi_2026-27'!A23</f>
        <v>1149454306</v>
      </c>
      <c r="B70" s="7">
        <f>'Kretniški pragi_2026-27'!B23</f>
        <v>1000045251</v>
      </c>
      <c r="C70" s="103" t="str">
        <f>'Kretniški pragi_2026-27'!C23</f>
        <v>Prag kretniški hrastov impregniran (alternativna zaščita) 16 x 26 x 430 cm</v>
      </c>
      <c r="D70" s="19">
        <f>'Kretniški pragi_2026-27'!AA23</f>
        <v>32</v>
      </c>
      <c r="E70" s="15">
        <f>'Kretniški pragi_2026-27'!AB23</f>
        <v>5.7240000000000002</v>
      </c>
      <c r="F70"/>
    </row>
    <row r="71" spans="1:8" ht="24">
      <c r="A71" s="7">
        <f>'Kretniški pragi_2026-27'!A24</f>
        <v>1149454405</v>
      </c>
      <c r="B71" s="7">
        <f>'Kretniški pragi_2026-27'!B24</f>
        <v>1000045250</v>
      </c>
      <c r="C71" s="103" t="str">
        <f>'Kretniški pragi_2026-27'!C24</f>
        <v>Prag kretniški hrastov impregniran (alternativna zaščita) 16 x 26 x 440 cm</v>
      </c>
      <c r="D71" s="19">
        <f>'Kretniški pragi_2026-27'!AA24</f>
        <v>40</v>
      </c>
      <c r="E71" s="15">
        <f>'Kretniški pragi_2026-27'!AB24</f>
        <v>7.3209999999999997</v>
      </c>
      <c r="F71"/>
    </row>
    <row r="72" spans="1:8" ht="24">
      <c r="A72" s="7">
        <f>'Kretniški pragi_2026-27'!A25</f>
        <v>1149454504</v>
      </c>
      <c r="B72" s="7">
        <f>'Kretniški pragi_2026-27'!B25</f>
        <v>1000045249</v>
      </c>
      <c r="C72" s="103" t="str">
        <f>'Kretniški pragi_2026-27'!C25</f>
        <v>Prag kretniški hrastov impregniran (alternativna zaščita) 16 x 26 x 450 cm</v>
      </c>
      <c r="D72" s="19">
        <f>'Kretniški pragi_2026-27'!AA25</f>
        <v>26</v>
      </c>
      <c r="E72" s="15">
        <f>'Kretniški pragi_2026-27'!AB25</f>
        <v>4.867</v>
      </c>
      <c r="F72"/>
    </row>
    <row r="73" spans="1:8" ht="24">
      <c r="A73" s="7">
        <f>'Kretniški pragi_2026-27'!A26</f>
        <v>1149454603</v>
      </c>
      <c r="B73" s="7">
        <f>'Kretniški pragi_2026-27'!B26</f>
        <v>1000045248</v>
      </c>
      <c r="C73" s="103" t="str">
        <f>'Kretniški pragi_2026-27'!C26</f>
        <v>Prag kretniški hrastov impregniran (alternativna zaščita) 16 x 26 x 460 cm</v>
      </c>
      <c r="D73" s="19">
        <f>'Kretniški pragi_2026-27'!AA26</f>
        <v>25</v>
      </c>
      <c r="E73" s="15">
        <f>'Kretniški pragi_2026-27'!AB26</f>
        <v>4.7839999999999998</v>
      </c>
      <c r="F73"/>
    </row>
    <row r="74" spans="1:8" ht="24">
      <c r="A74" s="7">
        <f>'Kretniški pragi_2026-27'!A27</f>
        <v>1149454702</v>
      </c>
      <c r="B74" s="7">
        <f>'Kretniški pragi_2026-27'!B27</f>
        <v>1000045247</v>
      </c>
      <c r="C74" s="103" t="str">
        <f>'Kretniški pragi_2026-27'!C27</f>
        <v>Prag kretniški hrastov impregniran (alternativna zaščita) 16 x 26 x 470 cm</v>
      </c>
      <c r="D74" s="19">
        <f>'Kretniški pragi_2026-27'!AA27</f>
        <v>25</v>
      </c>
      <c r="E74" s="15">
        <f>'Kretniški pragi_2026-27'!AB27</f>
        <v>4.8879999999999999</v>
      </c>
      <c r="F74"/>
    </row>
    <row r="75" spans="1:8" ht="24">
      <c r="A75" s="7">
        <f>'Kretniški pragi_2026-27'!A28</f>
        <v>1149454801</v>
      </c>
      <c r="B75" s="7">
        <f>'Kretniški pragi_2026-27'!B28</f>
        <v>1000045246</v>
      </c>
      <c r="C75" s="103" t="str">
        <f>'Kretniški pragi_2026-27'!C28</f>
        <v>Prag kretniški hrastov impregniran (alternativna zaščita) 16 x 26 x 480 cm</v>
      </c>
      <c r="D75" s="19">
        <f>'Kretniški pragi_2026-27'!AA28</f>
        <v>14</v>
      </c>
      <c r="E75" s="15">
        <f>'Kretniški pragi_2026-27'!AB28</f>
        <v>2.7960000000000003</v>
      </c>
      <c r="F75"/>
    </row>
    <row r="76" spans="1:8" ht="24">
      <c r="A76" s="6">
        <f>'Kretniški pragi_2026-27'!A29</f>
        <v>1149454900</v>
      </c>
      <c r="B76" s="6">
        <f>'Kretniški pragi_2026-27'!B29</f>
        <v>1000045245</v>
      </c>
      <c r="C76" s="115" t="str">
        <f>'Kretniški pragi_2026-27'!C29</f>
        <v>Prag kretniški hrastov impregniran (alternativna zaščita) 16 x 26 x 490 cm</v>
      </c>
      <c r="D76" s="20">
        <f>'Kretniški pragi_2026-27'!AA29</f>
        <v>14</v>
      </c>
      <c r="E76" s="75">
        <f>'Kretniški pragi_2026-27'!AB29</f>
        <v>2.8529999999999998</v>
      </c>
      <c r="F76"/>
    </row>
    <row r="77" spans="1:8" ht="24.75" thickBot="1">
      <c r="A77" s="77">
        <f>'Kretniški pragi_2026-27'!A30</f>
        <v>1149465005</v>
      </c>
      <c r="B77" s="77">
        <f>'Kretniški pragi_2026-27'!B30</f>
        <v>1000045244</v>
      </c>
      <c r="C77" s="128" t="str">
        <f>'Kretniški pragi_2026-27'!C30</f>
        <v>Prag kretniški hrastov impregniran (alternativna zaščita) 16 x 26 x 500 cm</v>
      </c>
      <c r="D77" s="95">
        <f>'Kretniški pragi_2026-27'!AA30</f>
        <v>7</v>
      </c>
      <c r="E77" s="96">
        <f>'Kretniški pragi_2026-27'!AB30</f>
        <v>1.456</v>
      </c>
      <c r="F77"/>
    </row>
    <row r="78" spans="1:8" ht="13.5" thickBot="1">
      <c r="C78" s="47" t="s">
        <v>2</v>
      </c>
      <c r="D78" s="58">
        <f>SUM(D53:D77)</f>
        <v>1498</v>
      </c>
      <c r="E78" s="39">
        <f>SUM(E53:E77)</f>
        <v>210.36399999999998</v>
      </c>
    </row>
    <row r="79" spans="1:8" ht="15.75" thickTop="1">
      <c r="D79" s="46"/>
      <c r="E79"/>
      <c r="F79" s="46"/>
    </row>
    <row r="80" spans="1:8" ht="12.75" customHeight="1">
      <c r="C80"/>
      <c r="D80"/>
      <c r="E80"/>
      <c r="F80"/>
      <c r="G80"/>
      <c r="H80"/>
    </row>
    <row r="81" spans="1:8" ht="15" customHeight="1">
      <c r="A81" s="12" t="s">
        <v>34</v>
      </c>
      <c r="B81" s="12"/>
      <c r="C81"/>
      <c r="D81"/>
      <c r="E81"/>
      <c r="F81"/>
      <c r="G81"/>
      <c r="H81"/>
    </row>
    <row r="82" spans="1:8" ht="15">
      <c r="A82" s="1" t="str">
        <f>'Kretniški pragi_2026-27'!A35</f>
        <v>1. dobava</v>
      </c>
      <c r="C82" s="98" t="s">
        <v>152</v>
      </c>
      <c r="D82"/>
      <c r="E82"/>
      <c r="F82"/>
      <c r="G82"/>
      <c r="H82"/>
    </row>
    <row r="83" spans="1:8" ht="15" hidden="1">
      <c r="A83" s="1" t="str">
        <f>'Kretniški pragi_2026-27'!A36</f>
        <v>2. dobava</v>
      </c>
      <c r="B83" s="1" t="str">
        <f>'Kretniški pragi_2026-27'!C36</f>
        <v>15.07.202X</v>
      </c>
      <c r="C83" s="98" t="str">
        <f>'Kretniški pragi_2026-27'!C36</f>
        <v>15.07.202X</v>
      </c>
      <c r="D83"/>
      <c r="E83"/>
      <c r="F83"/>
      <c r="G83"/>
      <c r="H83"/>
    </row>
    <row r="85" spans="1:8" ht="15" customHeight="1">
      <c r="A85" s="12" t="s">
        <v>33</v>
      </c>
      <c r="B85" s="12"/>
      <c r="C85" s="12"/>
    </row>
    <row r="86" spans="1:8">
      <c r="A86" s="1" t="s">
        <v>22</v>
      </c>
    </row>
    <row r="87" spans="1:8" ht="13.5" thickBot="1"/>
    <row r="88" spans="1:8" ht="15.75" thickBot="1">
      <c r="A88" s="141" t="s">
        <v>144</v>
      </c>
      <c r="H88"/>
    </row>
    <row r="89" spans="1:8" s="8" customFormat="1" ht="13.5" customHeight="1">
      <c r="A89" s="11" t="str">
        <f>'Mostovni pragi_2026-27'!A1</f>
        <v>Mostovni hrastovi pragi_2026</v>
      </c>
      <c r="B89" s="11"/>
      <c r="C89" s="9"/>
      <c r="D89" s="10"/>
      <c r="E89" s="10"/>
      <c r="F89" s="10"/>
      <c r="G89" s="10"/>
      <c r="H89" s="10"/>
    </row>
    <row r="90" spans="1:8" ht="13.5" thickBot="1">
      <c r="A90" s="3"/>
      <c r="B90" s="3"/>
    </row>
    <row r="91" spans="1:8" ht="12.75" customHeight="1">
      <c r="A91" s="215" t="s">
        <v>0</v>
      </c>
      <c r="B91" s="215" t="s">
        <v>0</v>
      </c>
      <c r="C91" s="217" t="s">
        <v>31</v>
      </c>
      <c r="D91" s="219" t="s">
        <v>7</v>
      </c>
      <c r="E91" s="230" t="s">
        <v>3</v>
      </c>
      <c r="F91"/>
    </row>
    <row r="92" spans="1:8" ht="12.75" customHeight="1" thickBot="1">
      <c r="A92" s="216"/>
      <c r="B92" s="216"/>
      <c r="C92" s="218"/>
      <c r="D92" s="220"/>
      <c r="E92" s="231"/>
      <c r="F92"/>
    </row>
    <row r="93" spans="1:8" ht="12.75" customHeight="1">
      <c r="A93" s="7">
        <f>'Mostovni pragi_2026-27'!A6</f>
        <v>1149222505</v>
      </c>
      <c r="B93" s="7">
        <f>'Mostovni pragi_2026-27'!B6</f>
        <v>1000045222</v>
      </c>
      <c r="C93" s="129" t="str">
        <f>'Mostovni pragi_2026-27'!C6</f>
        <v>Prag mostovni hrastov 26 x 26 x 250 cm</v>
      </c>
      <c r="D93" s="93">
        <f>'Mostovni pragi_2026-27'!J6</f>
        <v>65</v>
      </c>
      <c r="E93" s="94">
        <f>'Mostovni pragi_2026-27'!K6</f>
        <v>10.984999999999999</v>
      </c>
      <c r="F93"/>
      <c r="G93" s="1"/>
      <c r="H93" s="1"/>
    </row>
    <row r="94" spans="1:8" ht="17.100000000000001" customHeight="1">
      <c r="A94" s="6">
        <f>'Mostovni pragi_2026-27'!A7</f>
        <v>1149200162</v>
      </c>
      <c r="B94" s="6">
        <f>'Mostovni pragi_2026-27'!B7</f>
        <v>1000010585</v>
      </c>
      <c r="C94" s="112" t="str">
        <f>'Mostovni pragi_2026-27'!C7</f>
        <v>Prag mostovni hrastov 28 x 26 x 250 cm</v>
      </c>
      <c r="D94" s="20">
        <f>'Mostovni pragi_2026-27'!J7</f>
        <v>24</v>
      </c>
      <c r="E94" s="75">
        <f>'Mostovni pragi_2026-27'!K7</f>
        <v>4.3680000000000003</v>
      </c>
      <c r="F94"/>
      <c r="G94" s="1"/>
      <c r="H94" s="1"/>
    </row>
    <row r="95" spans="1:8" ht="17.100000000000001" customHeight="1">
      <c r="A95" s="6">
        <f>'Mostovni pragi_2026-27'!A8</f>
        <v>0</v>
      </c>
      <c r="B95" s="6">
        <f>'Mostovni pragi_2026-27'!B8</f>
        <v>1000046710</v>
      </c>
      <c r="C95" s="112" t="str">
        <f>'Mostovni pragi_2026-27'!C8</f>
        <v>Prag mostovni hrastov 30 x 26 x 250 cm</v>
      </c>
      <c r="D95" s="20">
        <f>'Mostovni pragi_2026-27'!J8</f>
        <v>24</v>
      </c>
      <c r="E95" s="75">
        <f>'Mostovni pragi_2026-27'!K8</f>
        <v>4.68</v>
      </c>
      <c r="F95"/>
      <c r="G95" s="1"/>
      <c r="H95" s="1"/>
    </row>
    <row r="96" spans="1:8" ht="17.100000000000001" customHeight="1">
      <c r="A96" s="6">
        <f>'Mostovni pragi_2026-27'!A9</f>
        <v>1149128108</v>
      </c>
      <c r="B96" s="6">
        <f>'Mostovni pragi_2026-27'!B9</f>
        <v>1000010560</v>
      </c>
      <c r="C96" s="112" t="str">
        <f>'Mostovni pragi_2026-27'!C9</f>
        <v>Prag mostovni hrastov 28 x 25 x 260 cm</v>
      </c>
      <c r="D96" s="20">
        <f>'Mostovni pragi_2026-27'!J9</f>
        <v>132</v>
      </c>
      <c r="E96" s="75">
        <f>'Mostovni pragi_2026-27'!K9</f>
        <v>24.024000000000001</v>
      </c>
      <c r="F96"/>
      <c r="G96" s="1"/>
      <c r="H96" s="1"/>
    </row>
    <row r="97" spans="1:8" ht="17.100000000000001" customHeight="1">
      <c r="A97" s="6">
        <f>'Mostovni pragi_2026-27'!A10</f>
        <v>1149128207</v>
      </c>
      <c r="B97" s="6">
        <f>'Mostovni pragi_2026-27'!B10</f>
        <v>1000010561</v>
      </c>
      <c r="C97" s="112" t="str">
        <f>'Mostovni pragi_2026-27'!C10</f>
        <v>Prag mostovni hrastov 30 x 25 x 260 cm</v>
      </c>
      <c r="D97" s="20">
        <f>'Mostovni pragi_2026-27'!J10</f>
        <v>8</v>
      </c>
      <c r="E97" s="75">
        <f>'Mostovni pragi_2026-27'!K10</f>
        <v>1.56</v>
      </c>
      <c r="F97"/>
      <c r="G97" s="1"/>
      <c r="H97" s="1"/>
    </row>
    <row r="98" spans="1:8" ht="17.100000000000001" customHeight="1">
      <c r="A98" s="6">
        <f>'Mostovni pragi_2026-27'!A11</f>
        <v>1149200162</v>
      </c>
      <c r="B98" s="6">
        <f>'Mostovni pragi_2026-27'!B11</f>
        <v>1000010585</v>
      </c>
      <c r="C98" s="112" t="str">
        <f>'Mostovni pragi_2026-27'!C11</f>
        <v>Prag mostovni hrastov 26 x 28 x 250 cm</v>
      </c>
      <c r="D98" s="20">
        <f>'Mostovni pragi_2026-27'!J11</f>
        <v>24</v>
      </c>
      <c r="E98" s="75">
        <f>'Mostovni pragi_2026-27'!K11</f>
        <v>4.3680000000000003</v>
      </c>
      <c r="F98"/>
      <c r="G98" s="1"/>
      <c r="H98" s="1"/>
    </row>
    <row r="99" spans="1:8" ht="17.100000000000001" customHeight="1" thickBot="1">
      <c r="A99" s="35">
        <f>'Mostovni pragi_2026-27'!A12</f>
        <v>1149200048</v>
      </c>
      <c r="B99" s="35">
        <f>'Mostovni pragi_2026-27'!B12</f>
        <v>1000010573</v>
      </c>
      <c r="C99" s="130" t="str">
        <f>'Mostovni pragi_2026-27'!C12</f>
        <v>Prag mostovni hrastov 26 x 28 x 260 cm</v>
      </c>
      <c r="D99" s="21">
        <f>'Mostovni pragi_2026-27'!J12</f>
        <v>8</v>
      </c>
      <c r="E99" s="66">
        <f>'Mostovni pragi_2026-27'!K12</f>
        <v>1.514</v>
      </c>
      <c r="F99"/>
      <c r="G99" s="1"/>
      <c r="H99" s="1"/>
    </row>
    <row r="100" spans="1:8" ht="15.75" thickBot="1">
      <c r="C100" s="47" t="s">
        <v>2</v>
      </c>
      <c r="D100" s="58">
        <f>SUM(D93:D99)</f>
        <v>285</v>
      </c>
      <c r="E100" s="39">
        <f>SUM(E93:E99)</f>
        <v>51.499000000000009</v>
      </c>
      <c r="F100"/>
      <c r="G100" s="1"/>
      <c r="H100" s="1"/>
    </row>
    <row r="101" spans="1:8" ht="15.75" thickTop="1">
      <c r="E101"/>
      <c r="G101" s="1"/>
      <c r="H101" s="1"/>
    </row>
    <row r="102" spans="1:8" ht="12.75" customHeight="1">
      <c r="C102"/>
      <c r="D102"/>
      <c r="E102"/>
      <c r="F102"/>
      <c r="G102"/>
      <c r="H102"/>
    </row>
    <row r="103" spans="1:8" ht="15" customHeight="1">
      <c r="A103" s="12" t="s">
        <v>35</v>
      </c>
      <c r="B103" s="12"/>
      <c r="C103"/>
      <c r="D103"/>
      <c r="E103"/>
      <c r="F103"/>
      <c r="G103"/>
      <c r="H103"/>
    </row>
    <row r="104" spans="1:8" ht="15">
      <c r="A104" s="1" t="str">
        <f>'Mostovni pragi_2026-27'!A17</f>
        <v>1. dobava</v>
      </c>
      <c r="C104" s="98" t="s">
        <v>152</v>
      </c>
      <c r="D104"/>
      <c r="E104"/>
      <c r="F104"/>
      <c r="G104"/>
      <c r="H104"/>
    </row>
    <row r="105" spans="1:8">
      <c r="D105" s="46"/>
      <c r="E105" s="46"/>
      <c r="F105" s="46"/>
      <c r="G105" s="46"/>
      <c r="H105" s="46"/>
    </row>
    <row r="106" spans="1:8">
      <c r="A106" s="12" t="s">
        <v>33</v>
      </c>
      <c r="B106" s="12"/>
      <c r="C106" s="12"/>
    </row>
    <row r="107" spans="1:8">
      <c r="A107" s="1" t="s">
        <v>22</v>
      </c>
    </row>
  </sheetData>
  <mergeCells count="19">
    <mergeCell ref="F5:F6"/>
    <mergeCell ref="G5:G6"/>
    <mergeCell ref="E51:E52"/>
    <mergeCell ref="E91:E92"/>
    <mergeCell ref="D35:D36"/>
    <mergeCell ref="D5:D6"/>
    <mergeCell ref="E5:E6"/>
    <mergeCell ref="E35:E36"/>
    <mergeCell ref="A91:A92"/>
    <mergeCell ref="C91:C92"/>
    <mergeCell ref="D91:D92"/>
    <mergeCell ref="A5:A6"/>
    <mergeCell ref="C5:C6"/>
    <mergeCell ref="A51:A52"/>
    <mergeCell ref="C51:C52"/>
    <mergeCell ref="D51:D52"/>
    <mergeCell ref="B5:B6"/>
    <mergeCell ref="B51:B52"/>
    <mergeCell ref="B91:B92"/>
  </mergeCells>
  <phoneticPr fontId="33" type="noConversion"/>
  <pageMargins left="0.23622047244094491" right="0.23622047244094491" top="0.74803149606299213" bottom="0.74803149606299213" header="0.31496062992125984" footer="0.31496062992125984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26"/>
  <sheetViews>
    <sheetView zoomScaleNormal="100" workbookViewId="0">
      <pane ySplit="5" topLeftCell="A6" activePane="bottomLeft" state="frozen"/>
      <selection activeCell="B1" sqref="B1"/>
      <selection pane="bottomLeft" activeCell="A117" sqref="A117:XFD117"/>
    </sheetView>
  </sheetViews>
  <sheetFormatPr defaultColWidth="9.140625" defaultRowHeight="12.75"/>
  <cols>
    <col min="1" max="2" width="12.7109375" style="1" customWidth="1"/>
    <col min="3" max="3" width="30.7109375" style="1" customWidth="1"/>
    <col min="4" max="5" width="8.7109375" style="4" customWidth="1"/>
    <col min="6" max="6" width="9.7109375" style="4" customWidth="1"/>
    <col min="7" max="7" width="10.7109375" style="4" customWidth="1"/>
    <col min="8" max="8" width="8.7109375" style="4" customWidth="1"/>
    <col min="9" max="9" width="9.7109375" style="4" customWidth="1"/>
    <col min="10" max="10" width="11.7109375" style="1" customWidth="1"/>
    <col min="11" max="11" width="60.7109375" style="1" customWidth="1"/>
    <col min="12" max="16384" width="9.140625" style="1"/>
  </cols>
  <sheetData>
    <row r="1" spans="1:11" s="54" customFormat="1" ht="15.75" customHeight="1">
      <c r="A1" s="51" t="s">
        <v>122</v>
      </c>
      <c r="B1" s="51"/>
      <c r="C1" s="52"/>
      <c r="D1" s="51"/>
      <c r="E1" s="52"/>
      <c r="F1" s="53"/>
      <c r="G1" s="53"/>
      <c r="H1" s="53"/>
      <c r="I1" s="53"/>
      <c r="K1" s="62"/>
    </row>
    <row r="2" spans="1:11" s="8" customFormat="1" ht="13.5" customHeight="1" thickBot="1">
      <c r="A2" s="11"/>
      <c r="B2" s="11"/>
      <c r="C2"/>
      <c r="D2" s="11"/>
      <c r="E2"/>
      <c r="F2" s="10"/>
      <c r="G2" s="10"/>
      <c r="H2" s="10"/>
      <c r="I2" s="183" t="s">
        <v>113</v>
      </c>
      <c r="K2"/>
    </row>
    <row r="3" spans="1:11" ht="24.75" thickBot="1">
      <c r="A3" s="238" t="s">
        <v>120</v>
      </c>
      <c r="B3" s="239"/>
      <c r="C3" s="240"/>
      <c r="D3"/>
      <c r="E3"/>
      <c r="H3" s="150" t="s">
        <v>114</v>
      </c>
      <c r="I3" s="182" t="s">
        <v>109</v>
      </c>
      <c r="K3"/>
    </row>
    <row r="4" spans="1:11" ht="54.95" customHeight="1">
      <c r="A4" s="244" t="s">
        <v>0</v>
      </c>
      <c r="B4" s="248" t="s">
        <v>108</v>
      </c>
      <c r="C4" s="246" t="s">
        <v>1</v>
      </c>
      <c r="D4" s="251" t="s">
        <v>95</v>
      </c>
      <c r="E4" s="236" t="s">
        <v>99</v>
      </c>
      <c r="F4" s="236" t="s">
        <v>83</v>
      </c>
      <c r="G4" s="236" t="s">
        <v>6</v>
      </c>
      <c r="H4" s="236" t="s">
        <v>106</v>
      </c>
      <c r="I4" s="236" t="s">
        <v>112</v>
      </c>
      <c r="J4" s="236" t="s">
        <v>5</v>
      </c>
      <c r="K4" s="258" t="s">
        <v>47</v>
      </c>
    </row>
    <row r="5" spans="1:11" ht="39.950000000000003" customHeight="1" thickBot="1">
      <c r="A5" s="249"/>
      <c r="B5" s="249"/>
      <c r="C5" s="250"/>
      <c r="D5" s="254"/>
      <c r="E5" s="237"/>
      <c r="F5" s="237"/>
      <c r="G5" s="237"/>
      <c r="H5" s="237"/>
      <c r="I5" s="237"/>
      <c r="J5" s="237"/>
      <c r="K5" s="259"/>
    </row>
    <row r="6" spans="1:11" ht="24">
      <c r="A6" s="179">
        <f>$A$101</f>
        <v>1149000018</v>
      </c>
      <c r="B6" s="179">
        <f>$B$101</f>
        <v>1000010548</v>
      </c>
      <c r="C6" s="185" t="str">
        <f>$C$101</f>
        <v>Prag tirni bukov ostrorobi impregniran (kreozot) 16 x 26 x 260 cm</v>
      </c>
      <c r="D6" s="55"/>
      <c r="E6" s="167" t="s">
        <v>52</v>
      </c>
      <c r="F6" s="13" t="s">
        <v>84</v>
      </c>
      <c r="G6" s="116">
        <f>$C$84</f>
        <v>46173</v>
      </c>
      <c r="H6" s="124">
        <v>500</v>
      </c>
      <c r="I6" s="56"/>
      <c r="J6" s="209" t="s">
        <v>139</v>
      </c>
      <c r="K6" s="203" t="s">
        <v>126</v>
      </c>
    </row>
    <row r="7" spans="1:11" ht="24">
      <c r="A7" s="179">
        <f>$A$101</f>
        <v>1149000018</v>
      </c>
      <c r="B7" s="179">
        <f>$B$101</f>
        <v>1000010548</v>
      </c>
      <c r="C7" s="185" t="str">
        <f>$C$101</f>
        <v>Prag tirni bukov ostrorobi impregniran (kreozot) 16 x 26 x 260 cm</v>
      </c>
      <c r="D7" s="55"/>
      <c r="E7" s="167" t="s">
        <v>52</v>
      </c>
      <c r="F7" s="13" t="s">
        <v>84</v>
      </c>
      <c r="G7" s="116">
        <f>$C$85</f>
        <v>46203</v>
      </c>
      <c r="H7" s="124">
        <v>750</v>
      </c>
      <c r="I7" s="56"/>
      <c r="J7" s="209" t="s">
        <v>118</v>
      </c>
      <c r="K7" s="203" t="s">
        <v>80</v>
      </c>
    </row>
    <row r="8" spans="1:11" ht="60">
      <c r="A8" s="114">
        <f>$A$109</f>
        <v>1149000117</v>
      </c>
      <c r="B8" s="114">
        <f>$B$109</f>
        <v>1000045590</v>
      </c>
      <c r="C8" s="115" t="str">
        <f>$C$109</f>
        <v>Prag tirni bukov ostrorobi impregniran (alternativna zaščita) 16 x 26 x 260 cm,
montirana 1 x podložna plošča 49E1 1:20 za pritrditev K / SKL12</v>
      </c>
      <c r="D8" s="55"/>
      <c r="E8" s="165" t="s">
        <v>49</v>
      </c>
      <c r="F8" s="155" t="s">
        <v>87</v>
      </c>
      <c r="G8" s="116">
        <f>$C$86</f>
        <v>46218</v>
      </c>
      <c r="H8" s="142">
        <v>1250</v>
      </c>
      <c r="I8" s="142"/>
      <c r="J8" s="209" t="s">
        <v>118</v>
      </c>
      <c r="K8" s="203" t="s">
        <v>80</v>
      </c>
    </row>
    <row r="9" spans="1:11" ht="84">
      <c r="A9" s="114">
        <f>$A$113</f>
        <v>1149000125</v>
      </c>
      <c r="B9" s="114">
        <f>$B$113</f>
        <v>1000045591</v>
      </c>
      <c r="C9" s="115" t="str">
        <f>$C$113</f>
        <v>Prag tirni bukov ostrorobi impregniran (alternativna zaščita) 16 x 26 x 260 cm,
montirana 1 x podložna plošča 49E1 1:20 za pritrditev K / SKL12; izvrtane luknje za podložno ploščo na drugi strani</v>
      </c>
      <c r="D9" s="55"/>
      <c r="E9" s="165" t="s">
        <v>49</v>
      </c>
      <c r="F9" s="55" t="s">
        <v>90</v>
      </c>
      <c r="G9" s="116">
        <f>$C$86</f>
        <v>46218</v>
      </c>
      <c r="H9" s="56">
        <v>750</v>
      </c>
      <c r="I9" s="56"/>
      <c r="J9" s="209" t="s">
        <v>119</v>
      </c>
      <c r="K9" s="203" t="s">
        <v>110</v>
      </c>
    </row>
    <row r="10" spans="1:11" ht="60">
      <c r="A10" s="114">
        <f>$A$117</f>
        <v>1149000133</v>
      </c>
      <c r="B10" s="114">
        <f>$B$117</f>
        <v>1000045592</v>
      </c>
      <c r="C10" s="115" t="str">
        <f>$C$117</f>
        <v>Prag tirni bukov ostrorobi impregniran (alternativna zaščita) 16 x 26 x 260 cm,
montirani 2 x podložna plošča 49E1 1:20 za pritrditev K / SKL12</v>
      </c>
      <c r="D10" s="55"/>
      <c r="E10" s="165" t="s">
        <v>49</v>
      </c>
      <c r="F10" s="155" t="s">
        <v>89</v>
      </c>
      <c r="G10" s="116">
        <f>$C$86</f>
        <v>46218</v>
      </c>
      <c r="H10" s="56">
        <v>3000</v>
      </c>
      <c r="I10" s="56"/>
      <c r="J10" s="209" t="s">
        <v>119</v>
      </c>
      <c r="K10" s="203" t="s">
        <v>110</v>
      </c>
    </row>
    <row r="11" spans="1:11" ht="60">
      <c r="A11" s="114">
        <f>$A$109</f>
        <v>1149000117</v>
      </c>
      <c r="B11" s="114">
        <f>$B$109</f>
        <v>1000045590</v>
      </c>
      <c r="C11" s="115" t="str">
        <f>$C$109</f>
        <v>Prag tirni bukov ostrorobi impregniran (alternativna zaščita) 16 x 26 x 260 cm,
montirana 1 x podložna plošča 49E1 1:20 za pritrditev K / SKL12</v>
      </c>
      <c r="D11" s="55"/>
      <c r="E11" s="165" t="s">
        <v>49</v>
      </c>
      <c r="F11" s="155" t="s">
        <v>87</v>
      </c>
      <c r="G11" s="116">
        <f>$C$87</f>
        <v>46280</v>
      </c>
      <c r="H11" s="56">
        <v>500</v>
      </c>
      <c r="I11" s="56"/>
      <c r="J11" s="209" t="s">
        <v>139</v>
      </c>
      <c r="K11" s="203" t="s">
        <v>126</v>
      </c>
    </row>
    <row r="12" spans="1:11" ht="84">
      <c r="A12" s="114">
        <f>$A$113</f>
        <v>1149000125</v>
      </c>
      <c r="B12" s="114">
        <f>$B$113</f>
        <v>1000045591</v>
      </c>
      <c r="C12" s="115" t="str">
        <f>$C$113</f>
        <v>Prag tirni bukov ostrorobi impregniran (alternativna zaščita) 16 x 26 x 260 cm,
montirana 1 x podložna plošča 49E1 1:20 za pritrditev K / SKL12; izvrtane luknje za podložno ploščo na drugi strani</v>
      </c>
      <c r="D12" s="55"/>
      <c r="E12" s="165" t="s">
        <v>49</v>
      </c>
      <c r="F12" s="55" t="s">
        <v>90</v>
      </c>
      <c r="G12" s="116">
        <f>$C$87</f>
        <v>46280</v>
      </c>
      <c r="H12" s="56">
        <v>750</v>
      </c>
      <c r="I12" s="56"/>
      <c r="J12" s="209" t="s">
        <v>119</v>
      </c>
      <c r="K12" s="203" t="s">
        <v>110</v>
      </c>
    </row>
    <row r="13" spans="1:11" ht="60">
      <c r="A13" s="114">
        <f>$A$117</f>
        <v>1149000133</v>
      </c>
      <c r="B13" s="114">
        <f>$B$117</f>
        <v>1000045592</v>
      </c>
      <c r="C13" s="115" t="str">
        <f>$C$117</f>
        <v>Prag tirni bukov ostrorobi impregniran (alternativna zaščita) 16 x 26 x 260 cm,
montirani 2 x podložna plošča 49E1 1:20 za pritrditev K / SKL12</v>
      </c>
      <c r="D13" s="55"/>
      <c r="E13" s="165" t="s">
        <v>49</v>
      </c>
      <c r="F13" s="155" t="s">
        <v>89</v>
      </c>
      <c r="G13" s="116">
        <f>$C$87</f>
        <v>46280</v>
      </c>
      <c r="H13" s="56">
        <v>3000</v>
      </c>
      <c r="I13" s="56"/>
      <c r="J13" s="209" t="s">
        <v>119</v>
      </c>
      <c r="K13" s="203" t="s">
        <v>110</v>
      </c>
    </row>
    <row r="14" spans="1:11" ht="36">
      <c r="A14" s="114">
        <f>$A$105</f>
        <v>1149012609</v>
      </c>
      <c r="B14" s="114">
        <f>$B$105</f>
        <v>1000045243</v>
      </c>
      <c r="C14" s="115" t="str">
        <f>$C$105</f>
        <v>Prag tirni bukov ostrorobi impregniran (alternativna zaščita) 16 x 26 x 260 cm</v>
      </c>
      <c r="D14" s="55"/>
      <c r="E14" s="165" t="s">
        <v>49</v>
      </c>
      <c r="F14" s="55" t="s">
        <v>84</v>
      </c>
      <c r="G14" s="120">
        <f>$C$88</f>
        <v>46433</v>
      </c>
      <c r="H14" s="56">
        <v>750</v>
      </c>
      <c r="I14" s="56"/>
      <c r="J14" s="209" t="s">
        <v>139</v>
      </c>
      <c r="K14" s="203" t="s">
        <v>126</v>
      </c>
    </row>
    <row r="15" spans="1:11" ht="60">
      <c r="A15" s="114">
        <f>$A$109</f>
        <v>1149000117</v>
      </c>
      <c r="B15" s="114">
        <f>$B$109</f>
        <v>1000045590</v>
      </c>
      <c r="C15" s="115" t="str">
        <f>$C$109</f>
        <v>Prag tirni bukov ostrorobi impregniran (alternativna zaščita) 16 x 26 x 260 cm,
montirana 1 x podložna plošča 49E1 1:20 za pritrditev K / SKL12</v>
      </c>
      <c r="D15" s="55"/>
      <c r="E15" s="165" t="s">
        <v>49</v>
      </c>
      <c r="F15" s="155" t="s">
        <v>87</v>
      </c>
      <c r="G15" s="120">
        <f>$C$88</f>
        <v>46433</v>
      </c>
      <c r="H15" s="56">
        <v>750</v>
      </c>
      <c r="I15" s="56"/>
      <c r="J15" s="209" t="s">
        <v>118</v>
      </c>
      <c r="K15" s="203" t="s">
        <v>80</v>
      </c>
    </row>
    <row r="16" spans="1:11" ht="60">
      <c r="A16" s="114">
        <f>$A$117</f>
        <v>1149000133</v>
      </c>
      <c r="B16" s="114">
        <f>$B$117</f>
        <v>1000045592</v>
      </c>
      <c r="C16" s="115" t="str">
        <f>$C$117</f>
        <v>Prag tirni bukov ostrorobi impregniran (alternativna zaščita) 16 x 26 x 260 cm,
montirani 2 x podložna plošča 49E1 1:20 za pritrditev K / SKL12</v>
      </c>
      <c r="D16" s="55"/>
      <c r="E16" s="165" t="s">
        <v>49</v>
      </c>
      <c r="F16" s="155" t="s">
        <v>89</v>
      </c>
      <c r="G16" s="120">
        <f>$C$88</f>
        <v>46433</v>
      </c>
      <c r="H16" s="56">
        <v>1000</v>
      </c>
      <c r="I16" s="56"/>
      <c r="J16" s="209" t="s">
        <v>119</v>
      </c>
      <c r="K16" s="203" t="s">
        <v>110</v>
      </c>
    </row>
    <row r="17" spans="1:11" ht="36">
      <c r="A17" s="114">
        <f>$A$105</f>
        <v>1149012609</v>
      </c>
      <c r="B17" s="114">
        <f>$B$105</f>
        <v>1000045243</v>
      </c>
      <c r="C17" s="115" t="str">
        <f>$C$105</f>
        <v>Prag tirni bukov ostrorobi impregniran (alternativna zaščita) 16 x 26 x 260 cm</v>
      </c>
      <c r="D17" s="55"/>
      <c r="E17" s="165" t="s">
        <v>49</v>
      </c>
      <c r="F17" s="55" t="s">
        <v>84</v>
      </c>
      <c r="G17" s="120">
        <f>$C$89</f>
        <v>46478</v>
      </c>
      <c r="H17" s="56">
        <v>750</v>
      </c>
      <c r="I17" s="56"/>
      <c r="J17" s="209" t="s">
        <v>119</v>
      </c>
      <c r="K17" s="203" t="s">
        <v>110</v>
      </c>
    </row>
    <row r="18" spans="1:11" ht="60">
      <c r="A18" s="114">
        <f>$A$109</f>
        <v>1149000117</v>
      </c>
      <c r="B18" s="114">
        <f>$B$109</f>
        <v>1000045590</v>
      </c>
      <c r="C18" s="115" t="str">
        <f>$C$109</f>
        <v>Prag tirni bukov ostrorobi impregniran (alternativna zaščita) 16 x 26 x 260 cm,
montirana 1 x podložna plošča 49E1 1:20 za pritrditev K / SKL12</v>
      </c>
      <c r="D18" s="55"/>
      <c r="E18" s="165" t="s">
        <v>49</v>
      </c>
      <c r="F18" s="155" t="s">
        <v>87</v>
      </c>
      <c r="G18" s="120">
        <f>$C$89</f>
        <v>46478</v>
      </c>
      <c r="H18" s="56">
        <v>750</v>
      </c>
      <c r="I18" s="56"/>
      <c r="J18" s="209" t="s">
        <v>139</v>
      </c>
      <c r="K18" s="203" t="s">
        <v>126</v>
      </c>
    </row>
    <row r="19" spans="1:11" ht="60">
      <c r="A19" s="114">
        <f>$A$117</f>
        <v>1149000133</v>
      </c>
      <c r="B19" s="114">
        <f>$B$117</f>
        <v>1000045592</v>
      </c>
      <c r="C19" s="115" t="str">
        <f>$C$117</f>
        <v>Prag tirni bukov ostrorobi impregniran (alternativna zaščita) 16 x 26 x 260 cm,
montirani 2 x podložna plošča 49E1 1:20 za pritrditev K / SKL12</v>
      </c>
      <c r="D19" s="55"/>
      <c r="E19" s="165" t="s">
        <v>49</v>
      </c>
      <c r="F19" s="155" t="s">
        <v>89</v>
      </c>
      <c r="G19" s="120">
        <f>$C$89</f>
        <v>46478</v>
      </c>
      <c r="H19" s="56">
        <v>1000</v>
      </c>
      <c r="I19" s="56"/>
      <c r="J19" s="209" t="s">
        <v>118</v>
      </c>
      <c r="K19" s="203" t="s">
        <v>80</v>
      </c>
    </row>
    <row r="20" spans="1:11" ht="60.75" thickBot="1">
      <c r="A20" s="122">
        <f>$A$117</f>
        <v>1149000133</v>
      </c>
      <c r="B20" s="122">
        <f>$B$117</f>
        <v>1000045592</v>
      </c>
      <c r="C20" s="123" t="str">
        <f>$C$117</f>
        <v>Prag tirni bukov ostrorobi impregniran (alternativna zaščita) 16 x 26 x 260 cm,
montirani 2 x podložna plošča 49E1 1:20 za pritrditev K / SKL12</v>
      </c>
      <c r="D20" s="14"/>
      <c r="E20" s="173" t="s">
        <v>49</v>
      </c>
      <c r="F20" s="157" t="s">
        <v>89</v>
      </c>
      <c r="G20" s="121">
        <f>$C$90</f>
        <v>46538</v>
      </c>
      <c r="H20" s="76">
        <v>2000</v>
      </c>
      <c r="I20" s="76"/>
      <c r="J20" s="210" t="s">
        <v>119</v>
      </c>
      <c r="K20" s="187" t="s">
        <v>110</v>
      </c>
    </row>
    <row r="21" spans="1:11" ht="15.75" thickBot="1">
      <c r="A21"/>
      <c r="B21"/>
      <c r="E21"/>
      <c r="F21"/>
      <c r="G21" s="69" t="s">
        <v>2</v>
      </c>
      <c r="H21" s="50">
        <f>SUM(H6:H20)</f>
        <v>17500</v>
      </c>
      <c r="I21" s="50">
        <f>SUM(I14:I16)</f>
        <v>0</v>
      </c>
      <c r="J21" s="113"/>
    </row>
    <row r="22" spans="1:11" s="8" customFormat="1" ht="13.5" customHeight="1" thickTop="1" thickBot="1">
      <c r="A22" s="11"/>
      <c r="B22" s="11"/>
      <c r="C22"/>
      <c r="D22" s="10"/>
      <c r="E22" s="10"/>
      <c r="F22" s="10"/>
      <c r="G22" s="10"/>
      <c r="H22" s="10"/>
      <c r="I22" s="10"/>
      <c r="K22"/>
    </row>
    <row r="23" spans="1:11" ht="15.75" customHeight="1" thickBot="1">
      <c r="A23" s="241" t="s">
        <v>121</v>
      </c>
      <c r="B23" s="242"/>
      <c r="C23" s="243"/>
      <c r="D23"/>
      <c r="E23"/>
      <c r="K23"/>
    </row>
    <row r="24" spans="1:11" ht="20.100000000000001" customHeight="1">
      <c r="A24" s="244" t="s">
        <v>0</v>
      </c>
      <c r="B24" s="244" t="s">
        <v>0</v>
      </c>
      <c r="C24" s="246" t="s">
        <v>1</v>
      </c>
      <c r="D24" s="251" t="s">
        <v>95</v>
      </c>
      <c r="E24" s="236" t="s">
        <v>99</v>
      </c>
      <c r="F24" s="236" t="s">
        <v>83</v>
      </c>
      <c r="G24" s="251" t="s">
        <v>6</v>
      </c>
      <c r="H24" s="236" t="s">
        <v>106</v>
      </c>
      <c r="I24" s="236" t="s">
        <v>107</v>
      </c>
      <c r="J24" s="236" t="s">
        <v>5</v>
      </c>
      <c r="K24" s="258" t="s">
        <v>47</v>
      </c>
    </row>
    <row r="25" spans="1:11" ht="20.100000000000001" customHeight="1">
      <c r="A25" s="245"/>
      <c r="B25" s="245"/>
      <c r="C25" s="247"/>
      <c r="D25" s="252"/>
      <c r="E25" s="253"/>
      <c r="F25" s="253"/>
      <c r="G25" s="252"/>
      <c r="H25" s="253"/>
      <c r="I25" s="253"/>
      <c r="J25" s="253"/>
      <c r="K25" s="260"/>
    </row>
    <row r="26" spans="1:11" ht="60">
      <c r="A26" s="114">
        <v>1149000083</v>
      </c>
      <c r="B26" s="114">
        <v>1000045585</v>
      </c>
      <c r="C26" s="115" t="str">
        <f t="shared" ref="C26:C36" si="0">$C$117</f>
        <v>Prag tirni bukov ostrorobi impregniran (alternativna zaščita) 16 x 26 x 260 cm,
montirani 2 x podložna plošča 49E1 1:20 za pritrditev K / SKL12</v>
      </c>
      <c r="D26" s="55"/>
      <c r="E26" s="167" t="s">
        <v>52</v>
      </c>
      <c r="F26" s="155" t="s">
        <v>89</v>
      </c>
      <c r="G26" s="116">
        <f>$C$84</f>
        <v>46173</v>
      </c>
      <c r="H26" s="56">
        <v>1050</v>
      </c>
      <c r="I26" s="56"/>
      <c r="J26" s="202" t="s">
        <v>117</v>
      </c>
      <c r="K26" s="203" t="s">
        <v>147</v>
      </c>
    </row>
    <row r="27" spans="1:11" ht="60">
      <c r="A27" s="114">
        <v>1149000083</v>
      </c>
      <c r="B27" s="114">
        <v>1000045585</v>
      </c>
      <c r="C27" s="115" t="str">
        <f t="shared" si="0"/>
        <v>Prag tirni bukov ostrorobi impregniran (alternativna zaščita) 16 x 26 x 260 cm,
montirani 2 x podložna plošča 49E1 1:20 za pritrditev K / SKL12</v>
      </c>
      <c r="D27" s="55"/>
      <c r="E27" s="167" t="s">
        <v>52</v>
      </c>
      <c r="F27" s="155" t="s">
        <v>89</v>
      </c>
      <c r="G27" s="116">
        <f>$C$84</f>
        <v>46173</v>
      </c>
      <c r="H27" s="56">
        <v>1500</v>
      </c>
      <c r="I27" s="56"/>
      <c r="J27" s="202" t="s">
        <v>117</v>
      </c>
      <c r="K27" s="203" t="s">
        <v>147</v>
      </c>
    </row>
    <row r="28" spans="1:11" ht="60">
      <c r="A28" s="114">
        <v>1149000083</v>
      </c>
      <c r="B28" s="114">
        <v>1000045585</v>
      </c>
      <c r="C28" s="115" t="str">
        <f t="shared" si="0"/>
        <v>Prag tirni bukov ostrorobi impregniran (alternativna zaščita) 16 x 26 x 260 cm,
montirani 2 x podložna plošča 49E1 1:20 za pritrditev K / SKL12</v>
      </c>
      <c r="D28" s="55"/>
      <c r="E28" s="167" t="s">
        <v>52</v>
      </c>
      <c r="F28" s="155" t="s">
        <v>89</v>
      </c>
      <c r="G28" s="116">
        <f>$C$84</f>
        <v>46173</v>
      </c>
      <c r="H28" s="56">
        <v>300</v>
      </c>
      <c r="I28" s="56"/>
      <c r="J28" s="202" t="s">
        <v>145</v>
      </c>
      <c r="K28" s="203" t="s">
        <v>146</v>
      </c>
    </row>
    <row r="29" spans="1:11" ht="60">
      <c r="A29" s="114">
        <v>1149000083</v>
      </c>
      <c r="B29" s="114">
        <v>1000045585</v>
      </c>
      <c r="C29" s="115" t="str">
        <f t="shared" si="0"/>
        <v>Prag tirni bukov ostrorobi impregniran (alternativna zaščita) 16 x 26 x 260 cm,
montirani 2 x podložna plošča 49E1 1:20 za pritrditev K / SKL12</v>
      </c>
      <c r="D29" s="55"/>
      <c r="E29" s="167" t="s">
        <v>52</v>
      </c>
      <c r="F29" s="155" t="s">
        <v>89</v>
      </c>
      <c r="G29" s="116">
        <f>$C$85</f>
        <v>46203</v>
      </c>
      <c r="H29" s="56">
        <v>500</v>
      </c>
      <c r="I29" s="56"/>
      <c r="J29" s="202" t="s">
        <v>117</v>
      </c>
      <c r="K29" s="203" t="s">
        <v>147</v>
      </c>
    </row>
    <row r="30" spans="1:11" ht="60">
      <c r="A30" s="114">
        <v>1149000083</v>
      </c>
      <c r="B30" s="114">
        <v>1000045585</v>
      </c>
      <c r="C30" s="115" t="str">
        <f t="shared" si="0"/>
        <v>Prag tirni bukov ostrorobi impregniran (alternativna zaščita) 16 x 26 x 260 cm,
montirani 2 x podložna plošča 49E1 1:20 za pritrditev K / SKL12</v>
      </c>
      <c r="D30" s="55"/>
      <c r="E30" s="167" t="s">
        <v>52</v>
      </c>
      <c r="F30" s="155" t="s">
        <v>89</v>
      </c>
      <c r="G30" s="116">
        <f>$C$85</f>
        <v>46203</v>
      </c>
      <c r="H30" s="56">
        <v>750</v>
      </c>
      <c r="I30" s="56"/>
      <c r="J30" s="202" t="s">
        <v>117</v>
      </c>
      <c r="K30" s="203" t="s">
        <v>147</v>
      </c>
    </row>
    <row r="31" spans="1:11" ht="60">
      <c r="A31" s="114">
        <v>1149000083</v>
      </c>
      <c r="B31" s="114">
        <v>1000045585</v>
      </c>
      <c r="C31" s="115" t="str">
        <f t="shared" si="0"/>
        <v>Prag tirni bukov ostrorobi impregniran (alternativna zaščita) 16 x 26 x 260 cm,
montirani 2 x podložna plošča 49E1 1:20 za pritrditev K / SKL12</v>
      </c>
      <c r="D31" s="55"/>
      <c r="E31" s="167" t="s">
        <v>52</v>
      </c>
      <c r="F31" s="155" t="s">
        <v>89</v>
      </c>
      <c r="G31" s="116">
        <f>$C$85</f>
        <v>46203</v>
      </c>
      <c r="H31" s="56">
        <v>2250</v>
      </c>
      <c r="I31" s="56"/>
      <c r="J31" s="202" t="s">
        <v>111</v>
      </c>
      <c r="K31" s="203" t="s">
        <v>148</v>
      </c>
    </row>
    <row r="32" spans="1:11" ht="60">
      <c r="A32" s="114">
        <f>$A$117</f>
        <v>1149000133</v>
      </c>
      <c r="B32" s="114">
        <f>$B$117</f>
        <v>1000045592</v>
      </c>
      <c r="C32" s="115" t="str">
        <f t="shared" si="0"/>
        <v>Prag tirni bukov ostrorobi impregniran (alternativna zaščita) 16 x 26 x 260 cm,
montirani 2 x podložna plošča 49E1 1:20 za pritrditev K / SKL12</v>
      </c>
      <c r="D32" s="55"/>
      <c r="E32" s="165" t="s">
        <v>49</v>
      </c>
      <c r="F32" s="155" t="s">
        <v>89</v>
      </c>
      <c r="G32" s="116">
        <f>$C$86</f>
        <v>46218</v>
      </c>
      <c r="H32" s="56">
        <v>500</v>
      </c>
      <c r="I32" s="56"/>
      <c r="J32" s="202" t="s">
        <v>111</v>
      </c>
      <c r="K32" s="203" t="s">
        <v>148</v>
      </c>
    </row>
    <row r="33" spans="1:11" ht="60">
      <c r="A33" s="114">
        <f>$A$117</f>
        <v>1149000133</v>
      </c>
      <c r="B33" s="114">
        <f>$B$117</f>
        <v>1000045592</v>
      </c>
      <c r="C33" s="115" t="str">
        <f t="shared" si="0"/>
        <v>Prag tirni bukov ostrorobi impregniran (alternativna zaščita) 16 x 26 x 260 cm,
montirani 2 x podložna plošča 49E1 1:20 za pritrditev K / SKL12</v>
      </c>
      <c r="D33" s="55"/>
      <c r="E33" s="165" t="s">
        <v>49</v>
      </c>
      <c r="F33" s="155" t="s">
        <v>89</v>
      </c>
      <c r="G33" s="116">
        <f>$C$86</f>
        <v>46218</v>
      </c>
      <c r="H33" s="56">
        <v>1000</v>
      </c>
      <c r="I33" s="56"/>
      <c r="J33" s="202" t="s">
        <v>145</v>
      </c>
      <c r="K33" s="203" t="s">
        <v>146</v>
      </c>
    </row>
    <row r="34" spans="1:11" ht="60">
      <c r="A34" s="114">
        <f>$A$117</f>
        <v>1149000133</v>
      </c>
      <c r="B34" s="114">
        <f>$B$117</f>
        <v>1000045592</v>
      </c>
      <c r="C34" s="115" t="str">
        <f t="shared" si="0"/>
        <v>Prag tirni bukov ostrorobi impregniran (alternativna zaščita) 16 x 26 x 260 cm,
montirani 2 x podložna plošča 49E1 1:20 za pritrditev K / SKL12</v>
      </c>
      <c r="D34" s="55"/>
      <c r="E34" s="165" t="s">
        <v>49</v>
      </c>
      <c r="F34" s="155" t="s">
        <v>89</v>
      </c>
      <c r="G34" s="116">
        <f>$C$86</f>
        <v>46218</v>
      </c>
      <c r="H34" s="56">
        <v>1000</v>
      </c>
      <c r="I34" s="56"/>
      <c r="J34" s="202" t="s">
        <v>111</v>
      </c>
      <c r="K34" s="203" t="s">
        <v>148</v>
      </c>
    </row>
    <row r="35" spans="1:11" ht="60">
      <c r="A35" s="114">
        <f>$A$117</f>
        <v>1149000133</v>
      </c>
      <c r="B35" s="114">
        <f>$B$117</f>
        <v>1000045592</v>
      </c>
      <c r="C35" s="115" t="str">
        <f t="shared" si="0"/>
        <v>Prag tirni bukov ostrorobi impregniran (alternativna zaščita) 16 x 26 x 260 cm,
montirani 2 x podložna plošča 49E1 1:20 za pritrditev K / SKL12</v>
      </c>
      <c r="D35" s="55"/>
      <c r="E35" s="165" t="s">
        <v>49</v>
      </c>
      <c r="F35" s="155" t="s">
        <v>89</v>
      </c>
      <c r="G35" s="116">
        <f>$C$87</f>
        <v>46280</v>
      </c>
      <c r="H35" s="56">
        <v>1000</v>
      </c>
      <c r="I35" s="56"/>
      <c r="J35" s="202" t="s">
        <v>145</v>
      </c>
      <c r="K35" s="203" t="s">
        <v>146</v>
      </c>
    </row>
    <row r="36" spans="1:11" ht="60">
      <c r="A36" s="114">
        <f>$A$117</f>
        <v>1149000133</v>
      </c>
      <c r="B36" s="114">
        <f>$B$117</f>
        <v>1000045592</v>
      </c>
      <c r="C36" s="115" t="str">
        <f t="shared" si="0"/>
        <v>Prag tirni bukov ostrorobi impregniran (alternativna zaščita) 16 x 26 x 260 cm,
montirani 2 x podložna plošča 49E1 1:20 za pritrditev K / SKL12</v>
      </c>
      <c r="D36" s="55"/>
      <c r="E36" s="165" t="s">
        <v>49</v>
      </c>
      <c r="F36" s="155" t="s">
        <v>89</v>
      </c>
      <c r="G36" s="116">
        <f>$C$87</f>
        <v>46280</v>
      </c>
      <c r="H36" s="56">
        <v>1000</v>
      </c>
      <c r="I36" s="56"/>
      <c r="J36" s="202" t="s">
        <v>111</v>
      </c>
      <c r="K36" s="203" t="s">
        <v>148</v>
      </c>
    </row>
    <row r="37" spans="1:11" ht="36">
      <c r="A37" s="114">
        <f>$A$105</f>
        <v>1149012609</v>
      </c>
      <c r="B37" s="114">
        <f>$B$105</f>
        <v>1000045243</v>
      </c>
      <c r="C37" s="115" t="str">
        <f>$C$105</f>
        <v>Prag tirni bukov ostrorobi impregniran (alternativna zaščita) 16 x 26 x 260 cm</v>
      </c>
      <c r="D37" s="55"/>
      <c r="E37" s="165" t="s">
        <v>49</v>
      </c>
      <c r="F37" s="55" t="s">
        <v>84</v>
      </c>
      <c r="G37" s="120">
        <f>$C$88</f>
        <v>46433</v>
      </c>
      <c r="H37" s="56">
        <v>500</v>
      </c>
      <c r="I37" s="56"/>
      <c r="J37" s="202" t="s">
        <v>117</v>
      </c>
      <c r="K37" s="203" t="s">
        <v>147</v>
      </c>
    </row>
    <row r="38" spans="1:11" ht="60">
      <c r="A38" s="114">
        <f>$A$109</f>
        <v>1149000117</v>
      </c>
      <c r="B38" s="114">
        <f>$B$109</f>
        <v>1000045590</v>
      </c>
      <c r="C38" s="115" t="str">
        <f>$C$109</f>
        <v>Prag tirni bukov ostrorobi impregniran (alternativna zaščita) 16 x 26 x 260 cm,
montirana 1 x podložna plošča 49E1 1:20 za pritrditev K / SKL12</v>
      </c>
      <c r="D38" s="55"/>
      <c r="E38" s="165" t="s">
        <v>49</v>
      </c>
      <c r="F38" s="155" t="s">
        <v>87</v>
      </c>
      <c r="G38" s="120">
        <f>$C$88</f>
        <v>46433</v>
      </c>
      <c r="H38" s="56">
        <v>500</v>
      </c>
      <c r="I38" s="56"/>
      <c r="J38" s="202" t="s">
        <v>111</v>
      </c>
      <c r="K38" s="203" t="s">
        <v>148</v>
      </c>
    </row>
    <row r="39" spans="1:11" ht="84">
      <c r="A39" s="114">
        <f>$A$113</f>
        <v>1149000125</v>
      </c>
      <c r="B39" s="114">
        <f>$B$113</f>
        <v>1000045591</v>
      </c>
      <c r="C39" s="115" t="str">
        <f>$C$113</f>
        <v>Prag tirni bukov ostrorobi impregniran (alternativna zaščita) 16 x 26 x 260 cm,
montirana 1 x podložna plošča 49E1 1:20 za pritrditev K / SKL12; izvrtane luknje za podložno ploščo na drugi strani</v>
      </c>
      <c r="D39" s="55"/>
      <c r="E39" s="165" t="s">
        <v>49</v>
      </c>
      <c r="F39" s="155" t="s">
        <v>90</v>
      </c>
      <c r="G39" s="120">
        <f>$C$88</f>
        <v>46433</v>
      </c>
      <c r="H39" s="56">
        <v>500</v>
      </c>
      <c r="I39" s="56"/>
      <c r="J39" s="202" t="s">
        <v>145</v>
      </c>
      <c r="K39" s="203" t="s">
        <v>146</v>
      </c>
    </row>
    <row r="40" spans="1:11" ht="60">
      <c r="A40" s="114">
        <f>$A$117</f>
        <v>1149000133</v>
      </c>
      <c r="B40" s="114">
        <f>$B$117</f>
        <v>1000045592</v>
      </c>
      <c r="C40" s="115" t="str">
        <f>$C$117</f>
        <v>Prag tirni bukov ostrorobi impregniran (alternativna zaščita) 16 x 26 x 260 cm,
montirani 2 x podložna plošča 49E1 1:20 za pritrditev K / SKL12</v>
      </c>
      <c r="D40" s="55"/>
      <c r="E40" s="165" t="s">
        <v>49</v>
      </c>
      <c r="F40" s="155" t="s">
        <v>89</v>
      </c>
      <c r="G40" s="120">
        <f>$C$88</f>
        <v>46433</v>
      </c>
      <c r="H40" s="56">
        <v>1000</v>
      </c>
      <c r="I40" s="56"/>
      <c r="J40" s="202" t="s">
        <v>145</v>
      </c>
      <c r="K40" s="203" t="s">
        <v>146</v>
      </c>
    </row>
    <row r="41" spans="1:11" ht="36">
      <c r="A41" s="114">
        <f>$A$105</f>
        <v>1149012609</v>
      </c>
      <c r="B41" s="114">
        <f>$B$105</f>
        <v>1000045243</v>
      </c>
      <c r="C41" s="115" t="str">
        <f>$C$105</f>
        <v>Prag tirni bukov ostrorobi impregniran (alternativna zaščita) 16 x 26 x 260 cm</v>
      </c>
      <c r="D41" s="55"/>
      <c r="E41" s="165" t="s">
        <v>49</v>
      </c>
      <c r="F41" s="55" t="s">
        <v>84</v>
      </c>
      <c r="G41" s="120">
        <f>$C$89</f>
        <v>46478</v>
      </c>
      <c r="H41" s="56">
        <v>500</v>
      </c>
      <c r="I41" s="56"/>
      <c r="J41" s="202" t="s">
        <v>117</v>
      </c>
      <c r="K41" s="203" t="s">
        <v>147</v>
      </c>
    </row>
    <row r="42" spans="1:11" ht="60">
      <c r="A42" s="114">
        <f>$A$109</f>
        <v>1149000117</v>
      </c>
      <c r="B42" s="114">
        <f>$B$109</f>
        <v>1000045590</v>
      </c>
      <c r="C42" s="115" t="str">
        <f>$C$109</f>
        <v>Prag tirni bukov ostrorobi impregniran (alternativna zaščita) 16 x 26 x 260 cm,
montirana 1 x podložna plošča 49E1 1:20 za pritrditev K / SKL12</v>
      </c>
      <c r="D42" s="55"/>
      <c r="E42" s="165" t="s">
        <v>49</v>
      </c>
      <c r="F42" s="155" t="s">
        <v>87</v>
      </c>
      <c r="G42" s="120">
        <f>$C$89</f>
        <v>46478</v>
      </c>
      <c r="H42" s="56">
        <v>500</v>
      </c>
      <c r="I42" s="56"/>
      <c r="J42" s="202" t="s">
        <v>145</v>
      </c>
      <c r="K42" s="203" t="s">
        <v>146</v>
      </c>
    </row>
    <row r="43" spans="1:11" ht="84">
      <c r="A43" s="114">
        <f>$A$113</f>
        <v>1149000125</v>
      </c>
      <c r="B43" s="114">
        <f>$B$113</f>
        <v>1000045591</v>
      </c>
      <c r="C43" s="115" t="str">
        <f>$C$113</f>
        <v>Prag tirni bukov ostrorobi impregniran (alternativna zaščita) 16 x 26 x 260 cm,
montirana 1 x podložna plošča 49E1 1:20 za pritrditev K / SKL12; izvrtane luknje za podložno ploščo na drugi strani</v>
      </c>
      <c r="D43" s="55"/>
      <c r="E43" s="165" t="s">
        <v>49</v>
      </c>
      <c r="F43" s="155" t="s">
        <v>90</v>
      </c>
      <c r="G43" s="120">
        <f>$C$89</f>
        <v>46478</v>
      </c>
      <c r="H43" s="56">
        <v>500</v>
      </c>
      <c r="I43" s="56"/>
      <c r="J43" s="202" t="s">
        <v>145</v>
      </c>
      <c r="K43" s="203" t="s">
        <v>146</v>
      </c>
    </row>
    <row r="44" spans="1:11" ht="60">
      <c r="A44" s="114">
        <f>$A$117</f>
        <v>1149000133</v>
      </c>
      <c r="B44" s="114">
        <f>$B$117</f>
        <v>1000045592</v>
      </c>
      <c r="C44" s="115" t="str">
        <f>$C$117</f>
        <v>Prag tirni bukov ostrorobi impregniran (alternativna zaščita) 16 x 26 x 260 cm,
montirani 2 x podložna plošča 49E1 1:20 za pritrditev K / SKL12</v>
      </c>
      <c r="D44" s="55"/>
      <c r="E44" s="165" t="s">
        <v>49</v>
      </c>
      <c r="F44" s="155" t="s">
        <v>89</v>
      </c>
      <c r="G44" s="120">
        <f>$C$89</f>
        <v>46478</v>
      </c>
      <c r="H44" s="56">
        <v>1500</v>
      </c>
      <c r="I44" s="56"/>
      <c r="J44" s="202" t="s">
        <v>117</v>
      </c>
      <c r="K44" s="203" t="s">
        <v>147</v>
      </c>
    </row>
    <row r="45" spans="1:11" ht="60">
      <c r="A45" s="114">
        <f>$A$117</f>
        <v>1149000133</v>
      </c>
      <c r="B45" s="114">
        <f>$B$117</f>
        <v>1000045592</v>
      </c>
      <c r="C45" s="115" t="str">
        <f>$C$117</f>
        <v>Prag tirni bukov ostrorobi impregniran (alternativna zaščita) 16 x 26 x 260 cm,
montirani 2 x podložna plošča 49E1 1:20 za pritrditev K / SKL12</v>
      </c>
      <c r="D45" s="55"/>
      <c r="E45" s="165" t="s">
        <v>49</v>
      </c>
      <c r="F45" s="155" t="s">
        <v>89</v>
      </c>
      <c r="G45" s="120">
        <f>$C$90</f>
        <v>46538</v>
      </c>
      <c r="H45" s="56">
        <v>1500</v>
      </c>
      <c r="I45" s="56"/>
      <c r="J45" s="202" t="s">
        <v>111</v>
      </c>
      <c r="K45" s="203" t="s">
        <v>148</v>
      </c>
    </row>
    <row r="46" spans="1:11" ht="60.75" thickBot="1">
      <c r="A46" s="122">
        <f>$A$122</f>
        <v>1149000166</v>
      </c>
      <c r="B46" s="122">
        <f>$B$122</f>
        <v>1000045595</v>
      </c>
      <c r="C46" s="123" t="str">
        <f>$C$122</f>
        <v>Prag tirni bukov ostrorobi impregniran (alternativna zaščita) 16 x 26 x 260 cm,
montirani 2 x podložna plošča 60E1 1:40 za pritrditev Pandrol e-sponka</v>
      </c>
      <c r="D46" s="14"/>
      <c r="E46" s="173" t="s">
        <v>49</v>
      </c>
      <c r="F46" s="157" t="s">
        <v>92</v>
      </c>
      <c r="G46" s="121">
        <f>$C$90</f>
        <v>46538</v>
      </c>
      <c r="H46" s="76">
        <v>1500</v>
      </c>
      <c r="I46" s="76"/>
      <c r="J46" s="14" t="s">
        <v>145</v>
      </c>
      <c r="K46" s="187" t="s">
        <v>146</v>
      </c>
    </row>
    <row r="47" spans="1:11" s="8" customFormat="1" ht="13.5" customHeight="1" thickBot="1">
      <c r="A47" s="1"/>
      <c r="B47" s="1"/>
      <c r="C47" s="1"/>
      <c r="D47" s="4"/>
      <c r="E47" s="4"/>
      <c r="F47" s="4"/>
      <c r="G47" s="69" t="s">
        <v>2</v>
      </c>
      <c r="H47" s="50">
        <f>SUM(H26:H46)</f>
        <v>19350</v>
      </c>
      <c r="I47" s="50">
        <f>SUM(I40:I42)</f>
        <v>0</v>
      </c>
      <c r="J47" s="43"/>
      <c r="K47" s="1"/>
    </row>
    <row r="48" spans="1:11" ht="16.5" thickTop="1" thickBot="1">
      <c r="A48" s="11"/>
      <c r="B48" s="11"/>
      <c r="C48"/>
      <c r="D48" s="10"/>
      <c r="E48" s="10"/>
      <c r="F48" s="10"/>
      <c r="G48" s="10"/>
      <c r="H48" s="10"/>
      <c r="I48" s="10"/>
      <c r="J48" s="8"/>
      <c r="K48"/>
    </row>
    <row r="49" spans="1:11" ht="15.75" customHeight="1" thickBot="1">
      <c r="A49" s="255" t="s">
        <v>123</v>
      </c>
      <c r="B49" s="256"/>
      <c r="C49" s="257"/>
      <c r="D49"/>
      <c r="E49"/>
      <c r="K49"/>
    </row>
    <row r="50" spans="1:11" ht="20.100000000000001" customHeight="1">
      <c r="A50" s="244" t="s">
        <v>0</v>
      </c>
      <c r="B50" s="244" t="s">
        <v>0</v>
      </c>
      <c r="C50" s="246" t="s">
        <v>1</v>
      </c>
      <c r="D50" s="251" t="s">
        <v>95</v>
      </c>
      <c r="E50" s="236" t="s">
        <v>99</v>
      </c>
      <c r="F50" s="236" t="s">
        <v>83</v>
      </c>
      <c r="G50" s="251" t="s">
        <v>6</v>
      </c>
      <c r="H50" s="236" t="s">
        <v>106</v>
      </c>
      <c r="I50" s="236" t="s">
        <v>107</v>
      </c>
      <c r="J50" s="236" t="s">
        <v>5</v>
      </c>
      <c r="K50" s="258" t="s">
        <v>47</v>
      </c>
    </row>
    <row r="51" spans="1:11" ht="13.5" thickBot="1">
      <c r="A51" s="249"/>
      <c r="B51" s="249"/>
      <c r="C51" s="250"/>
      <c r="D51" s="254"/>
      <c r="E51" s="237"/>
      <c r="F51" s="237"/>
      <c r="G51" s="254"/>
      <c r="H51" s="237"/>
      <c r="I51" s="237"/>
      <c r="J51" s="237"/>
      <c r="K51" s="259"/>
    </row>
    <row r="52" spans="1:11" ht="36">
      <c r="A52" s="212">
        <f>$A$101</f>
        <v>1149000018</v>
      </c>
      <c r="B52" s="179">
        <f>$B$101</f>
        <v>1000010548</v>
      </c>
      <c r="C52" s="185" t="str">
        <f>$C$101</f>
        <v>Prag tirni bukov ostrorobi impregniran (kreozot) 16 x 26 x 260 cm</v>
      </c>
      <c r="D52" s="55"/>
      <c r="E52" s="167" t="s">
        <v>52</v>
      </c>
      <c r="F52" s="13" t="s">
        <v>84</v>
      </c>
      <c r="G52" s="116">
        <f>$C$84</f>
        <v>46173</v>
      </c>
      <c r="H52" s="56">
        <v>650</v>
      </c>
      <c r="I52" s="56"/>
      <c r="J52" s="55" t="s">
        <v>8</v>
      </c>
      <c r="K52" s="211" t="s">
        <v>151</v>
      </c>
    </row>
    <row r="53" spans="1:11" ht="60">
      <c r="A53" s="6">
        <v>1149000083</v>
      </c>
      <c r="B53" s="114">
        <v>1000045585</v>
      </c>
      <c r="C53" s="115" t="str">
        <f>$C$117</f>
        <v>Prag tirni bukov ostrorobi impregniran (alternativna zaščita) 16 x 26 x 260 cm,
montirani 2 x podložna plošča 49E1 1:20 za pritrditev K / SKL12</v>
      </c>
      <c r="D53" s="55"/>
      <c r="E53" s="167" t="s">
        <v>52</v>
      </c>
      <c r="F53" s="155" t="s">
        <v>89</v>
      </c>
      <c r="G53" s="116">
        <f>$C$84</f>
        <v>46173</v>
      </c>
      <c r="H53" s="56">
        <v>300</v>
      </c>
      <c r="I53" s="56"/>
      <c r="J53" s="55" t="s">
        <v>8</v>
      </c>
      <c r="K53" s="211" t="s">
        <v>151</v>
      </c>
    </row>
    <row r="54" spans="1:11" ht="60">
      <c r="A54" s="6">
        <v>1149000083</v>
      </c>
      <c r="B54" s="114">
        <v>1000045585</v>
      </c>
      <c r="C54" s="115" t="str">
        <f>$C$117</f>
        <v>Prag tirni bukov ostrorobi impregniran (alternativna zaščita) 16 x 26 x 260 cm,
montirani 2 x podložna plošča 49E1 1:20 za pritrditev K / SKL12</v>
      </c>
      <c r="D54" s="55"/>
      <c r="E54" s="167" t="s">
        <v>52</v>
      </c>
      <c r="F54" s="155" t="s">
        <v>89</v>
      </c>
      <c r="G54" s="116">
        <f>$C$84</f>
        <v>46173</v>
      </c>
      <c r="H54" s="56">
        <v>2750</v>
      </c>
      <c r="I54" s="56"/>
      <c r="J54" s="55" t="s">
        <v>8</v>
      </c>
      <c r="K54" s="211" t="s">
        <v>151</v>
      </c>
    </row>
    <row r="55" spans="1:11" ht="36">
      <c r="A55" s="212">
        <f>$A$101</f>
        <v>1149000018</v>
      </c>
      <c r="B55" s="179">
        <f>$B$101</f>
        <v>1000010548</v>
      </c>
      <c r="C55" s="185" t="str">
        <f>$C$101</f>
        <v>Prag tirni bukov ostrorobi impregniran (kreozot) 16 x 26 x 260 cm</v>
      </c>
      <c r="D55" s="55"/>
      <c r="E55" s="167" t="s">
        <v>52</v>
      </c>
      <c r="F55" s="13" t="s">
        <v>84</v>
      </c>
      <c r="G55" s="116">
        <f>$C$85</f>
        <v>46203</v>
      </c>
      <c r="H55" s="56">
        <v>500</v>
      </c>
      <c r="I55" s="56"/>
      <c r="J55" s="55" t="s">
        <v>8</v>
      </c>
      <c r="K55" s="211" t="s">
        <v>151</v>
      </c>
    </row>
    <row r="56" spans="1:11" ht="60">
      <c r="A56" s="6">
        <v>1149000083</v>
      </c>
      <c r="B56" s="114">
        <v>1000045585</v>
      </c>
      <c r="C56" s="115" t="str">
        <f>$C$117</f>
        <v>Prag tirni bukov ostrorobi impregniran (alternativna zaščita) 16 x 26 x 260 cm,
montirani 2 x podložna plošča 49E1 1:20 za pritrditev K / SKL12</v>
      </c>
      <c r="D56" s="55"/>
      <c r="E56" s="167" t="s">
        <v>52</v>
      </c>
      <c r="F56" s="155" t="s">
        <v>89</v>
      </c>
      <c r="G56" s="116">
        <f>$C$85</f>
        <v>46203</v>
      </c>
      <c r="H56" s="56">
        <v>2000</v>
      </c>
      <c r="I56" s="56"/>
      <c r="J56" s="55" t="s">
        <v>8</v>
      </c>
      <c r="K56" s="211" t="s">
        <v>151</v>
      </c>
    </row>
    <row r="57" spans="1:11" ht="36">
      <c r="A57" s="6">
        <f>$A$105</f>
        <v>1149012609</v>
      </c>
      <c r="B57" s="114">
        <f>$B$105</f>
        <v>1000045243</v>
      </c>
      <c r="C57" s="115" t="str">
        <f>$C$105</f>
        <v>Prag tirni bukov ostrorobi impregniran (alternativna zaščita) 16 x 26 x 260 cm</v>
      </c>
      <c r="D57" s="55"/>
      <c r="E57" s="165" t="s">
        <v>49</v>
      </c>
      <c r="F57" s="13" t="s">
        <v>84</v>
      </c>
      <c r="G57" s="116">
        <f>$C$86</f>
        <v>46218</v>
      </c>
      <c r="H57" s="124">
        <v>500</v>
      </c>
      <c r="I57" s="56"/>
      <c r="J57" s="55" t="s">
        <v>8</v>
      </c>
      <c r="K57" s="211" t="s">
        <v>151</v>
      </c>
    </row>
    <row r="58" spans="1:11" ht="60">
      <c r="A58" s="6">
        <f>$A$117</f>
        <v>1149000133</v>
      </c>
      <c r="B58" s="114">
        <f>$B$117</f>
        <v>1000045592</v>
      </c>
      <c r="C58" s="115" t="str">
        <f>$C$117</f>
        <v>Prag tirni bukov ostrorobi impregniran (alternativna zaščita) 16 x 26 x 260 cm,
montirani 2 x podložna plošča 49E1 1:20 za pritrditev K / SKL12</v>
      </c>
      <c r="D58" s="55"/>
      <c r="E58" s="165" t="s">
        <v>49</v>
      </c>
      <c r="F58" s="155" t="s">
        <v>89</v>
      </c>
      <c r="G58" s="116">
        <f>$C$86</f>
        <v>46218</v>
      </c>
      <c r="H58" s="56">
        <v>2000</v>
      </c>
      <c r="I58" s="56"/>
      <c r="J58" s="55" t="s">
        <v>8</v>
      </c>
      <c r="K58" s="211" t="s">
        <v>151</v>
      </c>
    </row>
    <row r="59" spans="1:11" ht="60">
      <c r="A59" s="6">
        <f>$A$122</f>
        <v>1149000166</v>
      </c>
      <c r="B59" s="114">
        <f>$B$122</f>
        <v>1000045595</v>
      </c>
      <c r="C59" s="115" t="str">
        <f>$C$122</f>
        <v>Prag tirni bukov ostrorobi impregniran (alternativna zaščita) 16 x 26 x 260 cm,
montirani 2 x podložna plošča 60E1 1:40 za pritrditev Pandrol e-sponka</v>
      </c>
      <c r="D59" s="55"/>
      <c r="E59" s="165" t="s">
        <v>49</v>
      </c>
      <c r="F59" s="55" t="s">
        <v>92</v>
      </c>
      <c r="G59" s="116">
        <f>$C$86</f>
        <v>46218</v>
      </c>
      <c r="H59" s="124">
        <v>2500</v>
      </c>
      <c r="I59" s="56"/>
      <c r="J59" s="55" t="s">
        <v>8</v>
      </c>
      <c r="K59" s="211" t="s">
        <v>151</v>
      </c>
    </row>
    <row r="60" spans="1:11" ht="60">
      <c r="A60" s="6">
        <f>$A$117</f>
        <v>1149000133</v>
      </c>
      <c r="B60" s="114">
        <f>$B$117</f>
        <v>1000045592</v>
      </c>
      <c r="C60" s="115" t="str">
        <f>$C$117</f>
        <v>Prag tirni bukov ostrorobi impregniran (alternativna zaščita) 16 x 26 x 260 cm,
montirani 2 x podložna plošča 49E1 1:20 za pritrditev K / SKL12</v>
      </c>
      <c r="D60" s="55"/>
      <c r="E60" s="165" t="s">
        <v>49</v>
      </c>
      <c r="F60" s="155" t="s">
        <v>89</v>
      </c>
      <c r="G60" s="116">
        <f>$C$87</f>
        <v>46280</v>
      </c>
      <c r="H60" s="56">
        <v>1500</v>
      </c>
      <c r="I60" s="56"/>
      <c r="J60" s="55" t="s">
        <v>8</v>
      </c>
      <c r="K60" s="211" t="s">
        <v>151</v>
      </c>
    </row>
    <row r="61" spans="1:11" ht="36">
      <c r="A61" s="111">
        <f>$A$105</f>
        <v>1149012609</v>
      </c>
      <c r="B61" s="151">
        <f>$B$105</f>
        <v>1000045243</v>
      </c>
      <c r="C61" s="115" t="str">
        <f>$C$105</f>
        <v>Prag tirni bukov ostrorobi impregniran (alternativna zaščita) 16 x 26 x 260 cm</v>
      </c>
      <c r="D61" s="55"/>
      <c r="E61" s="165" t="s">
        <v>49</v>
      </c>
      <c r="F61" s="55" t="s">
        <v>84</v>
      </c>
      <c r="G61" s="120">
        <f>$C$88</f>
        <v>46433</v>
      </c>
      <c r="H61" s="56">
        <v>500</v>
      </c>
      <c r="I61" s="56"/>
      <c r="J61" s="55" t="s">
        <v>8</v>
      </c>
      <c r="K61" s="211" t="s">
        <v>151</v>
      </c>
    </row>
    <row r="62" spans="1:11" ht="60">
      <c r="A62" s="111">
        <f>$A$109</f>
        <v>1149000117</v>
      </c>
      <c r="B62" s="151">
        <f>$B$109</f>
        <v>1000045590</v>
      </c>
      <c r="C62" s="115" t="str">
        <f>$C$109</f>
        <v>Prag tirni bukov ostrorobi impregniran (alternativna zaščita) 16 x 26 x 260 cm,
montirana 1 x podložna plošča 49E1 1:20 za pritrditev K / SKL12</v>
      </c>
      <c r="D62" s="55"/>
      <c r="E62" s="165" t="s">
        <v>49</v>
      </c>
      <c r="F62" s="155" t="s">
        <v>87</v>
      </c>
      <c r="G62" s="120">
        <f>$C$88</f>
        <v>46433</v>
      </c>
      <c r="H62" s="56">
        <v>500</v>
      </c>
      <c r="I62" s="56"/>
      <c r="J62" s="55" t="s">
        <v>8</v>
      </c>
      <c r="K62" s="211" t="s">
        <v>151</v>
      </c>
    </row>
    <row r="63" spans="1:11" ht="84">
      <c r="A63" s="111">
        <f>$A$113</f>
        <v>1149000125</v>
      </c>
      <c r="B63" s="151">
        <f>$B$113</f>
        <v>1000045591</v>
      </c>
      <c r="C63" s="115" t="str">
        <f>$C$113</f>
        <v>Prag tirni bukov ostrorobi impregniran (alternativna zaščita) 16 x 26 x 260 cm,
montirana 1 x podložna plošča 49E1 1:20 za pritrditev K / SKL12; izvrtane luknje za podložno ploščo na drugi strani</v>
      </c>
      <c r="D63" s="55"/>
      <c r="E63" s="165" t="s">
        <v>49</v>
      </c>
      <c r="F63" s="155" t="s">
        <v>90</v>
      </c>
      <c r="G63" s="120">
        <f>$C$88</f>
        <v>46433</v>
      </c>
      <c r="H63" s="56">
        <v>500</v>
      </c>
      <c r="I63" s="56"/>
      <c r="J63" s="55" t="s">
        <v>8</v>
      </c>
      <c r="K63" s="211" t="s">
        <v>151</v>
      </c>
    </row>
    <row r="64" spans="1:11" ht="60">
      <c r="A64" s="111">
        <f>$A$117</f>
        <v>1149000133</v>
      </c>
      <c r="B64" s="151">
        <f>$B$117</f>
        <v>1000045592</v>
      </c>
      <c r="C64" s="115" t="str">
        <f>$C$117</f>
        <v>Prag tirni bukov ostrorobi impregniran (alternativna zaščita) 16 x 26 x 260 cm,
montirani 2 x podložna plošča 49E1 1:20 za pritrditev K / SKL12</v>
      </c>
      <c r="D64" s="55"/>
      <c r="E64" s="165" t="s">
        <v>49</v>
      </c>
      <c r="F64" s="155" t="s">
        <v>89</v>
      </c>
      <c r="G64" s="120">
        <f>$C$88</f>
        <v>46433</v>
      </c>
      <c r="H64" s="56">
        <v>1000</v>
      </c>
      <c r="I64" s="56"/>
      <c r="J64" s="55" t="s">
        <v>8</v>
      </c>
      <c r="K64" s="211" t="s">
        <v>151</v>
      </c>
    </row>
    <row r="65" spans="1:11" ht="36">
      <c r="A65" s="111">
        <f>$A$105</f>
        <v>1149012609</v>
      </c>
      <c r="B65" s="151">
        <f>$B$105</f>
        <v>1000045243</v>
      </c>
      <c r="C65" s="115" t="str">
        <f>$C$105</f>
        <v>Prag tirni bukov ostrorobi impregniran (alternativna zaščita) 16 x 26 x 260 cm</v>
      </c>
      <c r="D65" s="55"/>
      <c r="E65" s="165" t="s">
        <v>49</v>
      </c>
      <c r="F65" s="55" t="s">
        <v>84</v>
      </c>
      <c r="G65" s="120">
        <f>$C$89</f>
        <v>46478</v>
      </c>
      <c r="H65" s="56">
        <v>500</v>
      </c>
      <c r="I65" s="56"/>
      <c r="J65" s="55" t="s">
        <v>8</v>
      </c>
      <c r="K65" s="211" t="s">
        <v>151</v>
      </c>
    </row>
    <row r="66" spans="1:11" ht="60">
      <c r="A66" s="111">
        <f>$A$109</f>
        <v>1149000117</v>
      </c>
      <c r="B66" s="151">
        <f>$B$109</f>
        <v>1000045590</v>
      </c>
      <c r="C66" s="115" t="str">
        <f>$C$109</f>
        <v>Prag tirni bukov ostrorobi impregniran (alternativna zaščita) 16 x 26 x 260 cm,
montirana 1 x podložna plošča 49E1 1:20 za pritrditev K / SKL12</v>
      </c>
      <c r="D66" s="55"/>
      <c r="E66" s="165" t="s">
        <v>49</v>
      </c>
      <c r="F66" s="155" t="s">
        <v>87</v>
      </c>
      <c r="G66" s="120">
        <f>$C$89</f>
        <v>46478</v>
      </c>
      <c r="H66" s="56">
        <v>500</v>
      </c>
      <c r="I66" s="56"/>
      <c r="J66" s="55" t="s">
        <v>8</v>
      </c>
      <c r="K66" s="211" t="s">
        <v>151</v>
      </c>
    </row>
    <row r="67" spans="1:11" ht="84">
      <c r="A67" s="111">
        <f>$A$113</f>
        <v>1149000125</v>
      </c>
      <c r="B67" s="151">
        <f>$B$113</f>
        <v>1000045591</v>
      </c>
      <c r="C67" s="115" t="str">
        <f>$C$113</f>
        <v>Prag tirni bukov ostrorobi impregniran (alternativna zaščita) 16 x 26 x 260 cm,
montirana 1 x podložna plošča 49E1 1:20 za pritrditev K / SKL12; izvrtane luknje za podložno ploščo na drugi strani</v>
      </c>
      <c r="D67" s="55"/>
      <c r="E67" s="165" t="s">
        <v>49</v>
      </c>
      <c r="F67" s="155" t="s">
        <v>90</v>
      </c>
      <c r="G67" s="120">
        <f>$C$89</f>
        <v>46478</v>
      </c>
      <c r="H67" s="56">
        <v>500</v>
      </c>
      <c r="I67" s="56"/>
      <c r="J67" s="55" t="s">
        <v>8</v>
      </c>
      <c r="K67" s="211" t="s">
        <v>151</v>
      </c>
    </row>
    <row r="68" spans="1:11" ht="60">
      <c r="A68" s="111">
        <f>$A$117</f>
        <v>1149000133</v>
      </c>
      <c r="B68" s="151">
        <f>$B$117</f>
        <v>1000045592</v>
      </c>
      <c r="C68" s="115" t="str">
        <f>$C$117</f>
        <v>Prag tirni bukov ostrorobi impregniran (alternativna zaščita) 16 x 26 x 260 cm,
montirani 2 x podložna plošča 49E1 1:20 za pritrditev K / SKL12</v>
      </c>
      <c r="D68" s="55"/>
      <c r="E68" s="165" t="s">
        <v>49</v>
      </c>
      <c r="F68" s="155" t="s">
        <v>89</v>
      </c>
      <c r="G68" s="120">
        <f>$C$89</f>
        <v>46478</v>
      </c>
      <c r="H68" s="56">
        <v>1000</v>
      </c>
      <c r="I68" s="56"/>
      <c r="J68" s="55" t="s">
        <v>8</v>
      </c>
      <c r="K68" s="211" t="s">
        <v>151</v>
      </c>
    </row>
    <row r="69" spans="1:11" ht="60">
      <c r="A69" s="111">
        <f>$A$117</f>
        <v>1149000133</v>
      </c>
      <c r="B69" s="151">
        <f>$B$117</f>
        <v>1000045592</v>
      </c>
      <c r="C69" s="115" t="str">
        <f>$C$117</f>
        <v>Prag tirni bukov ostrorobi impregniran (alternativna zaščita) 16 x 26 x 260 cm,
montirani 2 x podložna plošča 49E1 1:20 za pritrditev K / SKL12</v>
      </c>
      <c r="D69" s="55"/>
      <c r="E69" s="165" t="s">
        <v>49</v>
      </c>
      <c r="F69" s="155" t="s">
        <v>89</v>
      </c>
      <c r="G69" s="120">
        <f>$C$90</f>
        <v>46538</v>
      </c>
      <c r="H69" s="56">
        <v>1500</v>
      </c>
      <c r="I69" s="56"/>
      <c r="J69" s="55" t="s">
        <v>8</v>
      </c>
      <c r="K69" s="211" t="s">
        <v>151</v>
      </c>
    </row>
    <row r="70" spans="1:11" ht="60.75" thickBot="1">
      <c r="A70" s="127">
        <f>$A$122</f>
        <v>1149000166</v>
      </c>
      <c r="B70" s="181">
        <f>$B$122</f>
        <v>1000045595</v>
      </c>
      <c r="C70" s="123" t="str">
        <f>$C$122</f>
        <v>Prag tirni bukov ostrorobi impregniran (alternativna zaščita) 16 x 26 x 260 cm,
montirani 2 x podložna plošča 60E1 1:40 za pritrditev Pandrol e-sponka</v>
      </c>
      <c r="D70" s="14"/>
      <c r="E70" s="173" t="s">
        <v>49</v>
      </c>
      <c r="F70" s="157" t="s">
        <v>92</v>
      </c>
      <c r="G70" s="121">
        <f>$C$90</f>
        <v>46538</v>
      </c>
      <c r="H70" s="76">
        <v>1500</v>
      </c>
      <c r="I70" s="76"/>
      <c r="J70" s="14" t="s">
        <v>8</v>
      </c>
      <c r="K70" s="213" t="s">
        <v>151</v>
      </c>
    </row>
    <row r="71" spans="1:11" s="8" customFormat="1" ht="13.5" customHeight="1" thickBot="1">
      <c r="A71"/>
      <c r="B71"/>
      <c r="C71" s="25"/>
      <c r="D71" s="44"/>
      <c r="E71" s="44"/>
      <c r="F71" s="44"/>
      <c r="G71" s="69" t="s">
        <v>2</v>
      </c>
      <c r="H71" s="50">
        <f>SUM(H52:H70)</f>
        <v>20700</v>
      </c>
      <c r="I71" s="50">
        <f>SUM(I52:I60)</f>
        <v>0</v>
      </c>
      <c r="J71" s="43"/>
      <c r="K71" s="45"/>
    </row>
    <row r="72" spans="1:11" ht="16.5" thickTop="1" thickBot="1">
      <c r="A72" s="11"/>
      <c r="B72" s="11"/>
      <c r="C72"/>
      <c r="D72" s="10"/>
      <c r="E72" s="10"/>
      <c r="F72" s="10"/>
      <c r="G72" s="10"/>
      <c r="H72" s="10"/>
      <c r="I72" s="10"/>
      <c r="J72" s="8"/>
      <c r="K72"/>
    </row>
    <row r="73" spans="1:11" ht="15.75" customHeight="1" thickBot="1">
      <c r="A73" s="261" t="s">
        <v>81</v>
      </c>
      <c r="B73" s="262"/>
      <c r="C73" s="263"/>
      <c r="D73"/>
      <c r="E73"/>
      <c r="K73"/>
    </row>
    <row r="74" spans="1:11" ht="20.100000000000001" customHeight="1">
      <c r="A74" s="244" t="s">
        <v>0</v>
      </c>
      <c r="B74" s="244" t="s">
        <v>0</v>
      </c>
      <c r="C74" s="246" t="s">
        <v>1</v>
      </c>
      <c r="D74" s="251" t="s">
        <v>95</v>
      </c>
      <c r="E74" s="236" t="s">
        <v>99</v>
      </c>
      <c r="F74" s="236" t="s">
        <v>83</v>
      </c>
      <c r="G74" s="251" t="s">
        <v>6</v>
      </c>
      <c r="H74" s="236" t="s">
        <v>106</v>
      </c>
      <c r="I74" s="236" t="s">
        <v>107</v>
      </c>
      <c r="J74" s="236" t="s">
        <v>5</v>
      </c>
      <c r="K74" s="258" t="s">
        <v>47</v>
      </c>
    </row>
    <row r="75" spans="1:11" ht="20.100000000000001" customHeight="1" thickBot="1">
      <c r="A75" s="249"/>
      <c r="B75" s="249"/>
      <c r="C75" s="250"/>
      <c r="D75" s="254"/>
      <c r="E75" s="237"/>
      <c r="F75" s="237"/>
      <c r="G75" s="254"/>
      <c r="H75" s="237"/>
      <c r="I75" s="237"/>
      <c r="J75" s="237"/>
      <c r="K75" s="259"/>
    </row>
    <row r="76" spans="1:11" ht="60">
      <c r="A76" s="151">
        <f>$A$117</f>
        <v>1149000133</v>
      </c>
      <c r="B76" s="151">
        <f>$B$117</f>
        <v>1000045592</v>
      </c>
      <c r="C76" s="115" t="str">
        <f>$C$117</f>
        <v>Prag tirni bukov ostrorobi impregniran (alternativna zaščita) 16 x 26 x 260 cm,
montirani 2 x podložna plošča 49E1 1:20 za pritrditev K / SKL12</v>
      </c>
      <c r="D76" s="55"/>
      <c r="E76" s="165" t="s">
        <v>49</v>
      </c>
      <c r="F76" s="155" t="s">
        <v>89</v>
      </c>
      <c r="G76" s="116">
        <f>$C$87</f>
        <v>46280</v>
      </c>
      <c r="H76" s="56">
        <v>1700</v>
      </c>
      <c r="I76" s="56"/>
      <c r="J76" s="202" t="s">
        <v>124</v>
      </c>
      <c r="K76" s="203" t="s">
        <v>150</v>
      </c>
    </row>
    <row r="77" spans="1:11" ht="60.75" thickBot="1">
      <c r="A77" s="181">
        <f>$A$122</f>
        <v>1149000166</v>
      </c>
      <c r="B77" s="181">
        <f>$B$122</f>
        <v>1000045595</v>
      </c>
      <c r="C77" s="123" t="str">
        <f>$C$122</f>
        <v>Prag tirni bukov ostrorobi impregniran (alternativna zaščita) 16 x 26 x 260 cm,
montirani 2 x podložna plošča 60E1 1:40 za pritrditev Pandrol e-sponka</v>
      </c>
      <c r="D77" s="14"/>
      <c r="E77" s="173" t="s">
        <v>49</v>
      </c>
      <c r="F77" s="157" t="s">
        <v>92</v>
      </c>
      <c r="G77" s="164">
        <f>$C$87</f>
        <v>46280</v>
      </c>
      <c r="H77" s="76">
        <v>3300</v>
      </c>
      <c r="I77" s="76"/>
      <c r="J77" s="186" t="s">
        <v>124</v>
      </c>
      <c r="K77" s="187" t="s">
        <v>150</v>
      </c>
    </row>
    <row r="78" spans="1:11" ht="13.5" thickBot="1">
      <c r="C78" s="24"/>
      <c r="D78" s="44"/>
      <c r="E78" s="44"/>
      <c r="F78" s="44"/>
      <c r="G78" s="69" t="s">
        <v>2</v>
      </c>
      <c r="H78" s="50">
        <f>SUM(H76:H77)</f>
        <v>5000</v>
      </c>
      <c r="I78" s="50">
        <f>SUM(I76:I77)</f>
        <v>0</v>
      </c>
      <c r="J78" s="43"/>
      <c r="K78" s="45"/>
    </row>
    <row r="79" spans="1:11" ht="16.5" thickTop="1" thickBot="1">
      <c r="A79" s="30"/>
      <c r="B79" s="30"/>
      <c r="C79" s="30"/>
      <c r="D79" s="42"/>
      <c r="E79" s="42"/>
      <c r="F79" s="42"/>
      <c r="G79" s="42"/>
      <c r="H79" s="42"/>
      <c r="I79" s="42"/>
      <c r="J79" s="30"/>
      <c r="K79" s="30"/>
    </row>
    <row r="80" spans="1:11" ht="14.25" thickTop="1" thickBot="1">
      <c r="C80" s="24"/>
      <c r="G80" s="24" t="s">
        <v>48</v>
      </c>
      <c r="H80" s="50">
        <f>H21+H47+H71+H78</f>
        <v>62550</v>
      </c>
      <c r="I80" s="50">
        <f>I21+I47+I71+I78</f>
        <v>0</v>
      </c>
    </row>
    <row r="81" spans="1:23" ht="13.5" thickTop="1"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ht="15.75" thickBot="1">
      <c r="E82" s="125" t="s">
        <v>98</v>
      </c>
      <c r="H82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ht="26.1" customHeight="1">
      <c r="A83" s="126" t="s">
        <v>19</v>
      </c>
      <c r="B83" s="126"/>
      <c r="C83" s="12"/>
      <c r="D83" s="119" t="s">
        <v>100</v>
      </c>
      <c r="E83" s="119" t="s">
        <v>36</v>
      </c>
      <c r="H83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ht="13.5" customHeight="1">
      <c r="A84" s="1" t="s">
        <v>17</v>
      </c>
      <c r="C84" s="78">
        <v>46173</v>
      </c>
      <c r="D84" s="55" t="s">
        <v>52</v>
      </c>
      <c r="E84" s="49">
        <f t="shared" ref="E84:E90" si="1">SUMIF($G$6:$G$20,C84,$H$6:$H$20)+SUMIF($G$26:$G$46,C84,$H$26:$H$46)+SUMIF($G$52:$G$70,C84,$H$52:$H$70)+SUMIF($G$76:$G$77,C84,$H$76:$H$77)</f>
        <v>7050</v>
      </c>
      <c r="H8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>
      <c r="A85" s="1" t="s">
        <v>18</v>
      </c>
      <c r="C85" s="78">
        <v>46203</v>
      </c>
      <c r="D85" s="55" t="s">
        <v>52</v>
      </c>
      <c r="E85" s="49">
        <f t="shared" si="1"/>
        <v>6750</v>
      </c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ht="15">
      <c r="A86" s="1" t="s">
        <v>20</v>
      </c>
      <c r="C86" s="78">
        <v>46218</v>
      </c>
      <c r="D86" s="55" t="s">
        <v>49</v>
      </c>
      <c r="E86" s="152">
        <f t="shared" si="1"/>
        <v>12500</v>
      </c>
      <c r="H86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ht="15">
      <c r="A87" s="1" t="s">
        <v>43</v>
      </c>
      <c r="C87" s="78">
        <v>46280</v>
      </c>
      <c r="D87" s="55" t="s">
        <v>49</v>
      </c>
      <c r="E87" s="152">
        <f t="shared" si="1"/>
        <v>12750</v>
      </c>
      <c r="H87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ht="15">
      <c r="A88" s="1" t="s">
        <v>44</v>
      </c>
      <c r="C88" s="78">
        <v>46433</v>
      </c>
      <c r="D88" s="55" t="s">
        <v>49</v>
      </c>
      <c r="E88" s="152">
        <f t="shared" si="1"/>
        <v>7500</v>
      </c>
      <c r="F88" s="188" t="s">
        <v>116</v>
      </c>
      <c r="H88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ht="15">
      <c r="A89" s="1" t="s">
        <v>105</v>
      </c>
      <c r="C89" s="78">
        <v>46478</v>
      </c>
      <c r="D89" s="55" t="s">
        <v>49</v>
      </c>
      <c r="E89" s="152">
        <f t="shared" si="1"/>
        <v>8000</v>
      </c>
      <c r="F89" s="188" t="s">
        <v>116</v>
      </c>
      <c r="H89"/>
    </row>
    <row r="90" spans="1:23" ht="15.75" thickBot="1">
      <c r="A90" s="1" t="s">
        <v>115</v>
      </c>
      <c r="C90" s="78">
        <v>46538</v>
      </c>
      <c r="D90" s="55" t="s">
        <v>49</v>
      </c>
      <c r="E90" s="166">
        <f t="shared" si="1"/>
        <v>8000</v>
      </c>
      <c r="F90" s="188" t="s">
        <v>116</v>
      </c>
      <c r="H90"/>
    </row>
    <row r="91" spans="1:23" ht="15.75" thickTop="1">
      <c r="D91" s="24" t="s">
        <v>48</v>
      </c>
      <c r="E91" s="48">
        <f>SUM(E84:E90)</f>
        <v>62550</v>
      </c>
      <c r="H91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15">
      <c r="A92" s="97" t="s">
        <v>11</v>
      </c>
      <c r="B92" s="97" t="s">
        <v>11</v>
      </c>
      <c r="C92" s="12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>
      <c r="A93" s="1" t="s">
        <v>25</v>
      </c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>
      <c r="A94" s="1" t="s">
        <v>23</v>
      </c>
    </row>
    <row r="95" spans="1:23">
      <c r="A95" s="1" t="s">
        <v>26</v>
      </c>
    </row>
    <row r="96" spans="1:23">
      <c r="H96" s="198">
        <f>SUM(H101:H124)</f>
        <v>62550</v>
      </c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11" ht="12.75" customHeight="1" thickBot="1">
      <c r="A97" s="97" t="s">
        <v>45</v>
      </c>
      <c r="B97" s="97"/>
      <c r="C97" s="12"/>
      <c r="D97"/>
      <c r="H97" s="125" t="s">
        <v>98</v>
      </c>
      <c r="J97"/>
    </row>
    <row r="98" spans="1:11" ht="24" customHeight="1" thickBot="1">
      <c r="A98" s="244" t="s">
        <v>0</v>
      </c>
      <c r="B98" s="248" t="s">
        <v>108</v>
      </c>
      <c r="C98" s="246" t="s">
        <v>1</v>
      </c>
      <c r="E98" s="236" t="s">
        <v>99</v>
      </c>
      <c r="F98" s="266" t="s">
        <v>83</v>
      </c>
      <c r="G98" s="264" t="s">
        <v>6</v>
      </c>
      <c r="H98" s="266" t="s">
        <v>7</v>
      </c>
      <c r="J98"/>
      <c r="K98"/>
    </row>
    <row r="99" spans="1:11" ht="15.75" thickBot="1">
      <c r="A99" s="249"/>
      <c r="B99" s="249"/>
      <c r="C99" s="250"/>
      <c r="E99" s="237"/>
      <c r="F99" s="268"/>
      <c r="G99" s="265"/>
      <c r="H99" s="267"/>
      <c r="J99"/>
      <c r="K99"/>
    </row>
    <row r="100" spans="1:11" ht="15">
      <c r="A100" s="174"/>
      <c r="B100" s="174"/>
      <c r="C100" s="175"/>
      <c r="E100" s="176"/>
      <c r="F100" s="177"/>
      <c r="G100" s="178"/>
      <c r="H100" s="177"/>
      <c r="J100"/>
      <c r="K100"/>
    </row>
    <row r="101" spans="1:11" ht="24">
      <c r="A101" s="179">
        <v>1149000018</v>
      </c>
      <c r="B101" s="179">
        <v>1000010548</v>
      </c>
      <c r="C101" s="103" t="s">
        <v>50</v>
      </c>
      <c r="E101" s="167" t="s">
        <v>52</v>
      </c>
      <c r="F101" s="155" t="s">
        <v>93</v>
      </c>
      <c r="G101" s="160">
        <f>$C$84</f>
        <v>46173</v>
      </c>
      <c r="H101" s="158">
        <f t="shared" ref="H101:H119" si="2">SUMIFS($H$6:$H$20,$E$6:$E$20,E101,$F$6:$F$20,F101,$G$6:$G$20,G101)+SUMIFS($H$26:$H$46,$E$26:$E$46,E101,$F$26:$F$46,F101,$G$26:$G$46,G101)+SUMIFS($H$52:$H$70,$E$52:$E$70,E101,$F$52:$F$70,F101,$G$52:$G$70,G101)+SUMIFS($H$76:$H$77,$E$76:$E$77,E101,$F$76:$F$77,F101,$G$76:$G$77,G101)</f>
        <v>1150</v>
      </c>
      <c r="J101"/>
    </row>
    <row r="102" spans="1:11" ht="24.75" thickBot="1">
      <c r="A102" s="180">
        <v>1149000018</v>
      </c>
      <c r="B102" s="180">
        <v>1000010548</v>
      </c>
      <c r="C102" s="128" t="s">
        <v>50</v>
      </c>
      <c r="D102" s="154"/>
      <c r="E102" s="168" t="s">
        <v>52</v>
      </c>
      <c r="F102" s="157" t="s">
        <v>93</v>
      </c>
      <c r="G102" s="161">
        <f>$C$85</f>
        <v>46203</v>
      </c>
      <c r="H102" s="159">
        <f t="shared" si="2"/>
        <v>1250</v>
      </c>
      <c r="I102" s="1"/>
      <c r="J102"/>
    </row>
    <row r="103" spans="1:11" ht="60">
      <c r="A103" s="179">
        <v>1149000083</v>
      </c>
      <c r="B103" s="179">
        <v>1000045585</v>
      </c>
      <c r="C103" s="103" t="s">
        <v>94</v>
      </c>
      <c r="E103" s="169" t="s">
        <v>52</v>
      </c>
      <c r="F103" s="162" t="s">
        <v>89</v>
      </c>
      <c r="G103" s="163">
        <f>$C$84</f>
        <v>46173</v>
      </c>
      <c r="H103" s="158">
        <f t="shared" si="2"/>
        <v>5900</v>
      </c>
      <c r="I103" s="1"/>
      <c r="J103"/>
    </row>
    <row r="104" spans="1:11" ht="60.75" thickBot="1">
      <c r="A104" s="181">
        <f>$A$103</f>
        <v>1149000083</v>
      </c>
      <c r="B104" s="181">
        <v>1000045585</v>
      </c>
      <c r="C104" s="123" t="s">
        <v>94</v>
      </c>
      <c r="D104" s="154"/>
      <c r="E104" s="170" t="s">
        <v>52</v>
      </c>
      <c r="F104" s="157" t="s">
        <v>89</v>
      </c>
      <c r="G104" s="161">
        <f>$C$85</f>
        <v>46203</v>
      </c>
      <c r="H104" s="159">
        <f t="shared" si="2"/>
        <v>5500</v>
      </c>
      <c r="I104" s="1"/>
      <c r="J104"/>
    </row>
    <row r="105" spans="1:11" ht="36">
      <c r="A105" s="179">
        <v>1149012609</v>
      </c>
      <c r="B105" s="179">
        <v>1000045243</v>
      </c>
      <c r="C105" s="103" t="s">
        <v>51</v>
      </c>
      <c r="E105" s="171" t="s">
        <v>49</v>
      </c>
      <c r="F105" s="162" t="s">
        <v>93</v>
      </c>
      <c r="G105" s="163">
        <f>$C$86</f>
        <v>46218</v>
      </c>
      <c r="H105" s="158">
        <f t="shared" si="2"/>
        <v>500</v>
      </c>
      <c r="I105" s="1"/>
      <c r="J105"/>
    </row>
    <row r="106" spans="1:11" ht="36">
      <c r="A106" s="151">
        <v>1149012609</v>
      </c>
      <c r="B106" s="151">
        <v>1000045243</v>
      </c>
      <c r="C106" s="115" t="s">
        <v>51</v>
      </c>
      <c r="E106" s="172" t="s">
        <v>49</v>
      </c>
      <c r="F106" s="155" t="s">
        <v>93</v>
      </c>
      <c r="G106" s="160">
        <f>$C$87</f>
        <v>46280</v>
      </c>
      <c r="H106" s="158">
        <f t="shared" si="2"/>
        <v>0</v>
      </c>
      <c r="I106" s="1"/>
      <c r="J106"/>
    </row>
    <row r="107" spans="1:11" ht="36">
      <c r="A107" s="189">
        <v>1149012609</v>
      </c>
      <c r="B107" s="189">
        <v>1000045243</v>
      </c>
      <c r="C107" s="190" t="s">
        <v>51</v>
      </c>
      <c r="E107" s="191" t="s">
        <v>49</v>
      </c>
      <c r="F107" s="156" t="s">
        <v>93</v>
      </c>
      <c r="G107" s="192">
        <f>$C$88</f>
        <v>46433</v>
      </c>
      <c r="H107" s="193">
        <f t="shared" si="2"/>
        <v>1750</v>
      </c>
      <c r="I107" s="1"/>
      <c r="J107"/>
    </row>
    <row r="108" spans="1:11" ht="36">
      <c r="A108" s="151">
        <v>1149012609</v>
      </c>
      <c r="B108" s="151">
        <v>1000045243</v>
      </c>
      <c r="C108" s="115" t="s">
        <v>51</v>
      </c>
      <c r="D108" s="72"/>
      <c r="E108" s="172" t="s">
        <v>49</v>
      </c>
      <c r="F108" s="155" t="s">
        <v>93</v>
      </c>
      <c r="G108" s="160">
        <f>$C$89</f>
        <v>46478</v>
      </c>
      <c r="H108" s="194">
        <f t="shared" si="2"/>
        <v>1750</v>
      </c>
      <c r="I108" s="1"/>
      <c r="J108"/>
    </row>
    <row r="109" spans="1:11" ht="60">
      <c r="A109" s="179">
        <v>1149000117</v>
      </c>
      <c r="B109" s="179">
        <v>1000045590</v>
      </c>
      <c r="C109" s="103" t="s">
        <v>86</v>
      </c>
      <c r="E109" s="171" t="s">
        <v>49</v>
      </c>
      <c r="F109" s="162" t="s">
        <v>87</v>
      </c>
      <c r="G109" s="163">
        <f>$C$86</f>
        <v>46218</v>
      </c>
      <c r="H109" s="158">
        <f t="shared" si="2"/>
        <v>1250</v>
      </c>
      <c r="I109" s="1"/>
      <c r="J109"/>
    </row>
    <row r="110" spans="1:11" ht="60">
      <c r="A110" s="151">
        <f>$A$109</f>
        <v>1149000117</v>
      </c>
      <c r="B110" s="151">
        <v>1000045590</v>
      </c>
      <c r="C110" s="115" t="s">
        <v>86</v>
      </c>
      <c r="E110" s="172" t="s">
        <v>49</v>
      </c>
      <c r="F110" s="155" t="s">
        <v>87</v>
      </c>
      <c r="G110" s="160">
        <f>$C$87</f>
        <v>46280</v>
      </c>
      <c r="H110" s="158">
        <f t="shared" si="2"/>
        <v>500</v>
      </c>
      <c r="I110" s="1"/>
      <c r="J110"/>
    </row>
    <row r="111" spans="1:11" ht="60">
      <c r="A111" s="189">
        <f>$A$109</f>
        <v>1149000117</v>
      </c>
      <c r="B111" s="189">
        <v>1000045590</v>
      </c>
      <c r="C111" s="190" t="s">
        <v>86</v>
      </c>
      <c r="E111" s="191" t="s">
        <v>49</v>
      </c>
      <c r="F111" s="156" t="s">
        <v>87</v>
      </c>
      <c r="G111" s="192">
        <f>$C$88</f>
        <v>46433</v>
      </c>
      <c r="H111" s="193">
        <f t="shared" si="2"/>
        <v>1750</v>
      </c>
      <c r="I111" s="1"/>
      <c r="J111"/>
    </row>
    <row r="112" spans="1:11" ht="60">
      <c r="A112" s="151">
        <f>$A$109</f>
        <v>1149000117</v>
      </c>
      <c r="B112" s="151">
        <v>1000045590</v>
      </c>
      <c r="C112" s="115" t="s">
        <v>86</v>
      </c>
      <c r="D112" s="72"/>
      <c r="E112" s="172" t="s">
        <v>49</v>
      </c>
      <c r="F112" s="155" t="s">
        <v>87</v>
      </c>
      <c r="G112" s="160">
        <f>$C$89</f>
        <v>46478</v>
      </c>
      <c r="H112" s="194">
        <f t="shared" si="2"/>
        <v>1750</v>
      </c>
      <c r="I112" s="1"/>
      <c r="J112"/>
    </row>
    <row r="113" spans="1:10" ht="84">
      <c r="A113" s="179">
        <v>1149000125</v>
      </c>
      <c r="B113" s="179">
        <v>1000045591</v>
      </c>
      <c r="C113" s="103" t="s">
        <v>85</v>
      </c>
      <c r="E113" s="171" t="s">
        <v>49</v>
      </c>
      <c r="F113" s="162" t="s">
        <v>90</v>
      </c>
      <c r="G113" s="163">
        <f>$C$86</f>
        <v>46218</v>
      </c>
      <c r="H113" s="158">
        <f t="shared" si="2"/>
        <v>750</v>
      </c>
      <c r="I113" s="1"/>
      <c r="J113"/>
    </row>
    <row r="114" spans="1:10" ht="84">
      <c r="A114" s="151">
        <f>$A$113</f>
        <v>1149000125</v>
      </c>
      <c r="B114" s="151">
        <v>1000045591</v>
      </c>
      <c r="C114" s="115" t="s">
        <v>85</v>
      </c>
      <c r="E114" s="172" t="s">
        <v>49</v>
      </c>
      <c r="F114" s="155" t="s">
        <v>90</v>
      </c>
      <c r="G114" s="160">
        <f>$C$87</f>
        <v>46280</v>
      </c>
      <c r="H114" s="158">
        <f t="shared" si="2"/>
        <v>750</v>
      </c>
      <c r="I114" s="1"/>
      <c r="J114"/>
    </row>
    <row r="115" spans="1:10" ht="84">
      <c r="A115" s="189">
        <f>$A$113</f>
        <v>1149000125</v>
      </c>
      <c r="B115" s="189">
        <v>1000045591</v>
      </c>
      <c r="C115" s="190" t="s">
        <v>85</v>
      </c>
      <c r="E115" s="191" t="s">
        <v>49</v>
      </c>
      <c r="F115" s="156" t="s">
        <v>90</v>
      </c>
      <c r="G115" s="192">
        <f>$C$88</f>
        <v>46433</v>
      </c>
      <c r="H115" s="193">
        <f t="shared" si="2"/>
        <v>1000</v>
      </c>
      <c r="I115" s="1"/>
      <c r="J115"/>
    </row>
    <row r="116" spans="1:10" ht="84">
      <c r="A116" s="151">
        <f>$A$113</f>
        <v>1149000125</v>
      </c>
      <c r="B116" s="151">
        <v>1000045591</v>
      </c>
      <c r="C116" s="115" t="s">
        <v>85</v>
      </c>
      <c r="D116" s="72"/>
      <c r="E116" s="172" t="s">
        <v>49</v>
      </c>
      <c r="F116" s="155" t="s">
        <v>90</v>
      </c>
      <c r="G116" s="160">
        <f>$C$89</f>
        <v>46478</v>
      </c>
      <c r="H116" s="194">
        <f t="shared" si="2"/>
        <v>1000</v>
      </c>
      <c r="I116" s="1"/>
      <c r="J116"/>
    </row>
    <row r="117" spans="1:10" ht="60">
      <c r="A117" s="179">
        <v>1149000133</v>
      </c>
      <c r="B117" s="179">
        <v>1000045592</v>
      </c>
      <c r="C117" s="103" t="s">
        <v>88</v>
      </c>
      <c r="E117" s="171" t="s">
        <v>49</v>
      </c>
      <c r="F117" s="162" t="s">
        <v>89</v>
      </c>
      <c r="G117" s="163">
        <f>$C$86</f>
        <v>46218</v>
      </c>
      <c r="H117" s="158">
        <f t="shared" si="2"/>
        <v>7500</v>
      </c>
      <c r="I117" s="1"/>
      <c r="J117"/>
    </row>
    <row r="118" spans="1:10" ht="60">
      <c r="A118" s="151">
        <f>$A$117</f>
        <v>1149000133</v>
      </c>
      <c r="B118" s="151">
        <v>1000045592</v>
      </c>
      <c r="C118" s="115" t="s">
        <v>88</v>
      </c>
      <c r="E118" s="172" t="s">
        <v>49</v>
      </c>
      <c r="F118" s="155" t="s">
        <v>89</v>
      </c>
      <c r="G118" s="160">
        <f>$C$87</f>
        <v>46280</v>
      </c>
      <c r="H118" s="158">
        <f t="shared" si="2"/>
        <v>8200</v>
      </c>
      <c r="I118" s="1"/>
      <c r="J118"/>
    </row>
    <row r="119" spans="1:10" ht="60">
      <c r="A119" s="189">
        <f>$A$117</f>
        <v>1149000133</v>
      </c>
      <c r="B119" s="189">
        <v>1000045592</v>
      </c>
      <c r="C119" s="190" t="s">
        <v>88</v>
      </c>
      <c r="E119" s="191" t="s">
        <v>49</v>
      </c>
      <c r="F119" s="156" t="s">
        <v>89</v>
      </c>
      <c r="G119" s="192">
        <f>$C$88</f>
        <v>46433</v>
      </c>
      <c r="H119" s="193">
        <f t="shared" si="2"/>
        <v>3000</v>
      </c>
      <c r="I119" s="1"/>
      <c r="J119"/>
    </row>
    <row r="120" spans="1:10" ht="60">
      <c r="A120" s="151">
        <f>$A$117</f>
        <v>1149000133</v>
      </c>
      <c r="B120" s="151">
        <v>1000045592</v>
      </c>
      <c r="C120" s="115" t="s">
        <v>88</v>
      </c>
      <c r="D120" s="72"/>
      <c r="E120" s="172" t="s">
        <v>49</v>
      </c>
      <c r="F120" s="155" t="s">
        <v>89</v>
      </c>
      <c r="G120" s="160">
        <f>$C$89</f>
        <v>46478</v>
      </c>
      <c r="H120" s="194">
        <f t="shared" ref="H120:H124" si="3">SUMIFS($H$6:$H$20,$E$6:$E$20,E120,$F$6:$F$20,F120,$G$6:$G$20,G120)+SUMIFS($H$26:$H$46,$E$26:$E$46,E120,$F$26:$F$46,F120,$G$26:$G$46,G120)+SUMIFS($H$52:$H$70,$E$52:$E$70,E120,$F$52:$F$70,F120,$G$52:$G$70,G120)+SUMIFS($H$76:$H$77,$E$76:$E$77,E120,$F$76:$F$77,F120,$G$76:$G$77,G120)</f>
        <v>3500</v>
      </c>
      <c r="I120" s="1"/>
      <c r="J120"/>
    </row>
    <row r="121" spans="1:10" ht="60.75" thickBot="1">
      <c r="A121" s="180">
        <f>$A$117</f>
        <v>1149000133</v>
      </c>
      <c r="B121" s="180">
        <v>1000045592</v>
      </c>
      <c r="C121" s="128" t="s">
        <v>88</v>
      </c>
      <c r="D121" s="154"/>
      <c r="E121" s="195" t="s">
        <v>49</v>
      </c>
      <c r="F121" s="196" t="s">
        <v>89</v>
      </c>
      <c r="G121" s="197">
        <f>$C$90</f>
        <v>46538</v>
      </c>
      <c r="H121" s="159">
        <f t="shared" si="3"/>
        <v>5000</v>
      </c>
      <c r="I121" s="1"/>
      <c r="J121"/>
    </row>
    <row r="122" spans="1:10" ht="60">
      <c r="A122" s="179">
        <v>1149000166</v>
      </c>
      <c r="B122" s="179">
        <v>1000045595</v>
      </c>
      <c r="C122" s="103" t="s">
        <v>91</v>
      </c>
      <c r="E122" s="171" t="s">
        <v>49</v>
      </c>
      <c r="F122" s="162" t="s">
        <v>92</v>
      </c>
      <c r="G122" s="163">
        <f>$C$86</f>
        <v>46218</v>
      </c>
      <c r="H122" s="158">
        <f t="shared" si="3"/>
        <v>2500</v>
      </c>
      <c r="I122" s="1"/>
      <c r="J122"/>
    </row>
    <row r="123" spans="1:10" ht="60">
      <c r="A123" s="151">
        <f>$A$122</f>
        <v>1149000166</v>
      </c>
      <c r="B123" s="151">
        <v>1000045595</v>
      </c>
      <c r="C123" s="115" t="s">
        <v>91</v>
      </c>
      <c r="E123" s="172" t="s">
        <v>49</v>
      </c>
      <c r="F123" s="155" t="s">
        <v>92</v>
      </c>
      <c r="G123" s="160">
        <f>$C$87</f>
        <v>46280</v>
      </c>
      <c r="H123" s="158">
        <f t="shared" si="3"/>
        <v>3300</v>
      </c>
      <c r="I123" s="1"/>
      <c r="J123"/>
    </row>
    <row r="124" spans="1:10" ht="60.75" thickBot="1">
      <c r="A124" s="180">
        <f>$A$122</f>
        <v>1149000166</v>
      </c>
      <c r="B124" s="180">
        <v>1000045595</v>
      </c>
      <c r="C124" s="128" t="s">
        <v>91</v>
      </c>
      <c r="D124" s="154"/>
      <c r="E124" s="195" t="s">
        <v>49</v>
      </c>
      <c r="F124" s="196" t="s">
        <v>92</v>
      </c>
      <c r="G124" s="197">
        <f>$C$90</f>
        <v>46538</v>
      </c>
      <c r="H124" s="159">
        <f t="shared" si="3"/>
        <v>3000</v>
      </c>
      <c r="I124" s="1"/>
      <c r="J124"/>
    </row>
    <row r="125" spans="1:10" ht="15">
      <c r="E125" s="1"/>
      <c r="F125" s="1"/>
      <c r="G125" s="1"/>
      <c r="H125" s="1"/>
      <c r="I125" s="1"/>
      <c r="J125"/>
    </row>
    <row r="126" spans="1:10" ht="15">
      <c r="E126" s="1"/>
      <c r="F126" s="1"/>
      <c r="G126" s="1"/>
      <c r="H126" s="1"/>
      <c r="I126" s="1"/>
      <c r="J126"/>
    </row>
  </sheetData>
  <autoFilter ref="A100:H100" xr:uid="{00000000-0001-0000-0200-000000000000}"/>
  <mergeCells count="55">
    <mergeCell ref="G98:G99"/>
    <mergeCell ref="H98:H99"/>
    <mergeCell ref="H24:H25"/>
    <mergeCell ref="E4:E5"/>
    <mergeCell ref="F4:F5"/>
    <mergeCell ref="F74:F75"/>
    <mergeCell ref="G50:G51"/>
    <mergeCell ref="E50:E51"/>
    <mergeCell ref="G24:G25"/>
    <mergeCell ref="F98:F99"/>
    <mergeCell ref="A50:A51"/>
    <mergeCell ref="B98:B99"/>
    <mergeCell ref="A98:A99"/>
    <mergeCell ref="C98:C99"/>
    <mergeCell ref="E98:E99"/>
    <mergeCell ref="C50:C51"/>
    <mergeCell ref="D74:D75"/>
    <mergeCell ref="E74:E75"/>
    <mergeCell ref="D50:D51"/>
    <mergeCell ref="B50:B51"/>
    <mergeCell ref="B74:B75"/>
    <mergeCell ref="A73:C73"/>
    <mergeCell ref="A74:A75"/>
    <mergeCell ref="C74:C75"/>
    <mergeCell ref="A49:C49"/>
    <mergeCell ref="G74:G75"/>
    <mergeCell ref="F50:F51"/>
    <mergeCell ref="K4:K5"/>
    <mergeCell ref="K50:K51"/>
    <mergeCell ref="K24:K25"/>
    <mergeCell ref="H74:H75"/>
    <mergeCell ref="I74:I75"/>
    <mergeCell ref="J74:J75"/>
    <mergeCell ref="K74:K75"/>
    <mergeCell ref="H50:H51"/>
    <mergeCell ref="I24:I25"/>
    <mergeCell ref="J24:J25"/>
    <mergeCell ref="J50:J51"/>
    <mergeCell ref="I50:I51"/>
    <mergeCell ref="I4:I5"/>
    <mergeCell ref="J4:J5"/>
    <mergeCell ref="A3:C3"/>
    <mergeCell ref="A23:C23"/>
    <mergeCell ref="A24:A25"/>
    <mergeCell ref="C24:C25"/>
    <mergeCell ref="B4:B5"/>
    <mergeCell ref="B24:B25"/>
    <mergeCell ref="A4:A5"/>
    <mergeCell ref="C4:C5"/>
    <mergeCell ref="D24:D25"/>
    <mergeCell ref="E24:E25"/>
    <mergeCell ref="F24:F25"/>
    <mergeCell ref="G4:G5"/>
    <mergeCell ref="D4:D5"/>
    <mergeCell ref="H4:H5"/>
  </mergeCells>
  <pageMargins left="0.98425196850393704" right="0.19685039370078741" top="0.39370078740157483" bottom="0.31496062992125984" header="0.15748031496062992" footer="0.15748031496062992"/>
  <pageSetup paperSize="8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48"/>
  <sheetViews>
    <sheetView zoomScaleNormal="100" workbookViewId="0">
      <pane xSplit="3" ySplit="5" topLeftCell="D6" activePane="bottomRight" state="frozen"/>
      <selection pane="topRight" activeCell="C1" sqref="C1"/>
      <selection pane="bottomLeft" activeCell="A6" sqref="A6"/>
      <selection pane="bottomRight" activeCell="U34" sqref="U34"/>
    </sheetView>
  </sheetViews>
  <sheetFormatPr defaultColWidth="9.140625" defaultRowHeight="12.75"/>
  <cols>
    <col min="1" max="2" width="12.7109375" style="1" customWidth="1"/>
    <col min="3" max="3" width="58.7109375" style="1" customWidth="1"/>
    <col min="4" max="4" width="9.140625" style="4"/>
    <col min="5" max="6" width="9.140625" style="4" customWidth="1"/>
    <col min="7" max="10" width="8.7109375" style="4" hidden="1" customWidth="1"/>
    <col min="11" max="12" width="8.7109375" style="4" customWidth="1"/>
    <col min="13" max="20" width="8.7109375" style="4" hidden="1" customWidth="1"/>
    <col min="21" max="22" width="8.7109375" style="4" customWidth="1"/>
    <col min="23" max="26" width="8.7109375" style="4" hidden="1" customWidth="1"/>
    <col min="27" max="28" width="8.7109375" style="4" customWidth="1"/>
    <col min="29" max="32" width="8.7109375" style="4" hidden="1" customWidth="1"/>
    <col min="33" max="16384" width="9.140625" style="1"/>
  </cols>
  <sheetData>
    <row r="1" spans="1:32" s="54" customFormat="1" ht="15.75" customHeight="1">
      <c r="A1" s="51" t="s">
        <v>125</v>
      </c>
      <c r="B1" s="51"/>
      <c r="C1" s="52"/>
      <c r="D1" s="53"/>
      <c r="E1" s="53"/>
      <c r="F1" s="53"/>
      <c r="G1" s="53"/>
      <c r="H1" s="53"/>
      <c r="I1" s="53"/>
      <c r="J1" s="53"/>
      <c r="K1" s="53"/>
      <c r="M1" s="62"/>
    </row>
    <row r="2" spans="1:32" ht="13.5" thickBot="1">
      <c r="A2" s="3"/>
      <c r="B2" s="3"/>
    </row>
    <row r="3" spans="1:32" ht="13.5" thickBot="1">
      <c r="A3" s="3"/>
      <c r="B3" s="3"/>
      <c r="E3" s="79" t="s">
        <v>121</v>
      </c>
      <c r="F3" s="89"/>
      <c r="G3" s="90" t="s">
        <v>27</v>
      </c>
      <c r="H3" s="91"/>
      <c r="I3" s="90" t="s">
        <v>28</v>
      </c>
      <c r="J3" s="91"/>
      <c r="K3" s="85" t="s">
        <v>120</v>
      </c>
      <c r="L3" s="86"/>
      <c r="M3" s="87" t="s">
        <v>29</v>
      </c>
      <c r="N3" s="88"/>
      <c r="O3" s="87" t="s">
        <v>41</v>
      </c>
      <c r="P3" s="88"/>
      <c r="Q3" s="87" t="s">
        <v>30</v>
      </c>
      <c r="R3" s="88"/>
      <c r="S3" s="87" t="s">
        <v>42</v>
      </c>
      <c r="T3" s="88"/>
      <c r="U3" s="81" t="s">
        <v>123</v>
      </c>
      <c r="V3" s="82"/>
      <c r="W3" s="83" t="s">
        <v>9</v>
      </c>
      <c r="X3" s="84"/>
      <c r="Y3" s="83" t="s">
        <v>14</v>
      </c>
      <c r="Z3" s="84"/>
      <c r="AA3" s="36" t="s">
        <v>12</v>
      </c>
      <c r="AB3" s="37"/>
      <c r="AC3" s="34" t="s">
        <v>15</v>
      </c>
      <c r="AD3" s="33"/>
      <c r="AE3" s="34" t="s">
        <v>16</v>
      </c>
      <c r="AF3" s="33"/>
    </row>
    <row r="4" spans="1:32" ht="12.75" customHeight="1">
      <c r="A4" s="215" t="s">
        <v>0</v>
      </c>
      <c r="B4" s="225" t="s">
        <v>108</v>
      </c>
      <c r="C4" s="223" t="s">
        <v>1</v>
      </c>
      <c r="D4" s="274" t="s">
        <v>10</v>
      </c>
      <c r="E4" s="269" t="s">
        <v>7</v>
      </c>
      <c r="F4" s="230" t="s">
        <v>3</v>
      </c>
      <c r="G4" s="269" t="s">
        <v>7</v>
      </c>
      <c r="H4" s="230" t="s">
        <v>3</v>
      </c>
      <c r="I4" s="269" t="s">
        <v>7</v>
      </c>
      <c r="J4" s="230" t="s">
        <v>3</v>
      </c>
      <c r="K4" s="269" t="s">
        <v>7</v>
      </c>
      <c r="L4" s="230" t="s">
        <v>3</v>
      </c>
      <c r="M4" s="269" t="s">
        <v>7</v>
      </c>
      <c r="N4" s="230" t="s">
        <v>3</v>
      </c>
      <c r="O4" s="269" t="s">
        <v>7</v>
      </c>
      <c r="P4" s="230" t="s">
        <v>3</v>
      </c>
      <c r="Q4" s="269" t="s">
        <v>7</v>
      </c>
      <c r="R4" s="230" t="s">
        <v>3</v>
      </c>
      <c r="S4" s="269" t="s">
        <v>7</v>
      </c>
      <c r="T4" s="230" t="s">
        <v>3</v>
      </c>
      <c r="U4" s="269" t="s">
        <v>7</v>
      </c>
      <c r="V4" s="230" t="s">
        <v>3</v>
      </c>
      <c r="W4" s="269" t="s">
        <v>7</v>
      </c>
      <c r="X4" s="230" t="s">
        <v>3</v>
      </c>
      <c r="Y4" s="269" t="s">
        <v>7</v>
      </c>
      <c r="Z4" s="230" t="s">
        <v>3</v>
      </c>
      <c r="AA4" s="269" t="s">
        <v>7</v>
      </c>
      <c r="AB4" s="230" t="s">
        <v>3</v>
      </c>
      <c r="AC4" s="269" t="s">
        <v>7</v>
      </c>
      <c r="AD4" s="230" t="s">
        <v>3</v>
      </c>
      <c r="AE4" s="269" t="s">
        <v>7</v>
      </c>
      <c r="AF4" s="230" t="s">
        <v>3</v>
      </c>
    </row>
    <row r="5" spans="1:32" ht="12.75" customHeight="1" thickBot="1">
      <c r="A5" s="216"/>
      <c r="B5" s="216"/>
      <c r="C5" s="224"/>
      <c r="D5" s="275"/>
      <c r="E5" s="270"/>
      <c r="F5" s="231"/>
      <c r="G5" s="270"/>
      <c r="H5" s="231"/>
      <c r="I5" s="270"/>
      <c r="J5" s="231"/>
      <c r="K5" s="270"/>
      <c r="L5" s="231"/>
      <c r="M5" s="270"/>
      <c r="N5" s="231"/>
      <c r="O5" s="270"/>
      <c r="P5" s="231"/>
      <c r="Q5" s="270"/>
      <c r="R5" s="231"/>
      <c r="S5" s="270"/>
      <c r="T5" s="231"/>
      <c r="U5" s="270"/>
      <c r="V5" s="231"/>
      <c r="W5" s="270"/>
      <c r="X5" s="231"/>
      <c r="Y5" s="270"/>
      <c r="Z5" s="231"/>
      <c r="AA5" s="270"/>
      <c r="AB5" s="231"/>
      <c r="AC5" s="270"/>
      <c r="AD5" s="231"/>
      <c r="AE5" s="270"/>
      <c r="AF5" s="231"/>
    </row>
    <row r="6" spans="1:32">
      <c r="A6" s="7">
        <v>1149432609</v>
      </c>
      <c r="B6" s="7">
        <v>1000045186</v>
      </c>
      <c r="C6" s="5" t="s">
        <v>53</v>
      </c>
      <c r="D6" s="16">
        <v>260</v>
      </c>
      <c r="E6" s="19"/>
      <c r="F6" s="31">
        <f t="shared" ref="F6:F30" si="0">+ROUND(E6*$D6*0.26*0.16/100,3)</f>
        <v>0</v>
      </c>
      <c r="G6" s="26"/>
      <c r="H6" s="31">
        <f t="shared" ref="H6:H30" si="1">+ROUND(G6*$D6*0.26*0.16/100,3)</f>
        <v>0</v>
      </c>
      <c r="I6" s="26"/>
      <c r="J6" s="31">
        <f t="shared" ref="J6:J30" si="2">+ROUND(I6*$D6*0.26*0.16/100,3)</f>
        <v>0</v>
      </c>
      <c r="K6" s="19">
        <v>34</v>
      </c>
      <c r="L6" s="31">
        <f t="shared" ref="L6:L30" si="3">+ROUND(K6*$D6*0.26*0.16/100,3)</f>
        <v>3.677</v>
      </c>
      <c r="M6" s="26"/>
      <c r="N6" s="31">
        <f t="shared" ref="N6:N30" si="4">+ROUND(M6*$D6*0.26*0.16/100,3)</f>
        <v>0</v>
      </c>
      <c r="O6" s="26"/>
      <c r="P6" s="31">
        <f t="shared" ref="P6:P30" si="5">+ROUND(O6*$D6*0.26*0.16/100,3)</f>
        <v>0</v>
      </c>
      <c r="Q6" s="26"/>
      <c r="R6" s="31">
        <f t="shared" ref="R6:R30" si="6">+ROUND(Q6*$D6*0.26*0.16/100,3)</f>
        <v>0</v>
      </c>
      <c r="S6" s="26"/>
      <c r="T6" s="31">
        <f t="shared" ref="T6:T30" si="7">+ROUND(S6*$D6*0.26*0.16/100,3)</f>
        <v>0</v>
      </c>
      <c r="U6" s="19">
        <v>80</v>
      </c>
      <c r="V6" s="31">
        <f t="shared" ref="V6:V30" si="8">+ROUND(U6*$D6*0.26*0.16/100,3)</f>
        <v>8.6530000000000005</v>
      </c>
      <c r="W6" s="26"/>
      <c r="X6" s="31">
        <f>+ROUND(W6*$D6*0.26*0.16/100,3)</f>
        <v>0</v>
      </c>
      <c r="Y6" s="26"/>
      <c r="Z6" s="31">
        <f t="shared" ref="Z6:Z30" si="9">+ROUND(Y6*$D6*0.26*0.16/100,3)</f>
        <v>0</v>
      </c>
      <c r="AA6" s="93">
        <f>E6+K6+U6</f>
        <v>114</v>
      </c>
      <c r="AB6" s="94">
        <f>F6+L6+V6</f>
        <v>12.33</v>
      </c>
      <c r="AC6" s="153"/>
      <c r="AD6" s="31">
        <f t="shared" ref="AD6:AD30" si="10">AC6*D6*0.26*0.16/100</f>
        <v>0</v>
      </c>
      <c r="AE6" s="26"/>
      <c r="AF6" s="31">
        <f t="shared" ref="AF6:AF30" si="11">AE6*D6*0.26*0.16/100</f>
        <v>0</v>
      </c>
    </row>
    <row r="7" spans="1:32">
      <c r="A7" s="6">
        <v>1149432708</v>
      </c>
      <c r="B7" s="6">
        <v>1000045267</v>
      </c>
      <c r="C7" s="2" t="s">
        <v>54</v>
      </c>
      <c r="D7" s="17">
        <v>270</v>
      </c>
      <c r="E7" s="20">
        <v>32</v>
      </c>
      <c r="F7" s="31">
        <f t="shared" si="0"/>
        <v>3.5939999999999999</v>
      </c>
      <c r="G7" s="26"/>
      <c r="H7" s="31">
        <f t="shared" si="1"/>
        <v>0</v>
      </c>
      <c r="I7" s="26"/>
      <c r="J7" s="31">
        <f t="shared" si="2"/>
        <v>0</v>
      </c>
      <c r="K7" s="20">
        <v>30</v>
      </c>
      <c r="L7" s="31">
        <f t="shared" si="3"/>
        <v>3.37</v>
      </c>
      <c r="M7" s="74"/>
      <c r="N7" s="31">
        <f t="shared" si="4"/>
        <v>0</v>
      </c>
      <c r="O7" s="26"/>
      <c r="P7" s="31">
        <f t="shared" si="5"/>
        <v>0</v>
      </c>
      <c r="Q7" s="26"/>
      <c r="R7" s="31">
        <f t="shared" si="6"/>
        <v>0</v>
      </c>
      <c r="S7" s="26"/>
      <c r="T7" s="31">
        <f t="shared" si="7"/>
        <v>0</v>
      </c>
      <c r="U7" s="20">
        <v>46</v>
      </c>
      <c r="V7" s="31">
        <f t="shared" si="8"/>
        <v>5.1669999999999998</v>
      </c>
      <c r="W7" s="26"/>
      <c r="X7" s="31">
        <f>+ROUND(W7*$D7*0.26*0.16/100,3)</f>
        <v>0</v>
      </c>
      <c r="Y7" s="26"/>
      <c r="Z7" s="31">
        <f t="shared" si="9"/>
        <v>0</v>
      </c>
      <c r="AA7" s="19">
        <f t="shared" ref="AA7:AA30" si="12">E7+K7+U7</f>
        <v>108</v>
      </c>
      <c r="AB7" s="15">
        <f t="shared" ref="AB7:AB30" si="13">F7+L7+V7</f>
        <v>12.131</v>
      </c>
      <c r="AC7" s="153"/>
      <c r="AD7" s="31">
        <f t="shared" si="10"/>
        <v>0</v>
      </c>
      <c r="AE7" s="26"/>
      <c r="AF7" s="31">
        <f t="shared" si="11"/>
        <v>0</v>
      </c>
    </row>
    <row r="8" spans="1:32">
      <c r="A8" s="6">
        <v>1149432807</v>
      </c>
      <c r="B8" s="6">
        <v>1000045266</v>
      </c>
      <c r="C8" s="2" t="s">
        <v>55</v>
      </c>
      <c r="D8" s="17">
        <v>280</v>
      </c>
      <c r="E8" s="20">
        <v>42</v>
      </c>
      <c r="F8" s="31">
        <f t="shared" si="0"/>
        <v>4.8920000000000003</v>
      </c>
      <c r="G8" s="26"/>
      <c r="H8" s="31">
        <f t="shared" si="1"/>
        <v>0</v>
      </c>
      <c r="I8" s="26"/>
      <c r="J8" s="31">
        <f t="shared" si="2"/>
        <v>0</v>
      </c>
      <c r="K8" s="20">
        <v>14</v>
      </c>
      <c r="L8" s="31">
        <f t="shared" si="3"/>
        <v>1.631</v>
      </c>
      <c r="M8" s="74"/>
      <c r="N8" s="31">
        <f t="shared" si="4"/>
        <v>0</v>
      </c>
      <c r="O8" s="26"/>
      <c r="P8" s="31">
        <f t="shared" si="5"/>
        <v>0</v>
      </c>
      <c r="Q8" s="26"/>
      <c r="R8" s="31">
        <f t="shared" si="6"/>
        <v>0</v>
      </c>
      <c r="S8" s="26"/>
      <c r="T8" s="31">
        <f t="shared" si="7"/>
        <v>0</v>
      </c>
      <c r="U8" s="20">
        <v>57</v>
      </c>
      <c r="V8" s="31">
        <f t="shared" si="8"/>
        <v>6.6390000000000002</v>
      </c>
      <c r="W8" s="26"/>
      <c r="X8" s="31">
        <f>+ROUND(W8*$D8*0.26*0.16/100,3)</f>
        <v>0</v>
      </c>
      <c r="Y8" s="26"/>
      <c r="Z8" s="31">
        <f t="shared" si="9"/>
        <v>0</v>
      </c>
      <c r="AA8" s="19">
        <f t="shared" si="12"/>
        <v>113</v>
      </c>
      <c r="AB8" s="15">
        <f t="shared" si="13"/>
        <v>13.162000000000001</v>
      </c>
      <c r="AC8" s="153"/>
      <c r="AD8" s="31">
        <f t="shared" si="10"/>
        <v>0</v>
      </c>
      <c r="AE8" s="26"/>
      <c r="AF8" s="31">
        <f t="shared" si="11"/>
        <v>0</v>
      </c>
    </row>
    <row r="9" spans="1:32">
      <c r="A9" s="6">
        <v>1149432906</v>
      </c>
      <c r="B9" s="6">
        <v>1000045265</v>
      </c>
      <c r="C9" s="2" t="s">
        <v>56</v>
      </c>
      <c r="D9" s="17">
        <v>290</v>
      </c>
      <c r="E9" s="20">
        <v>51</v>
      </c>
      <c r="F9" s="31">
        <f t="shared" si="0"/>
        <v>6.1529999999999996</v>
      </c>
      <c r="G9" s="26"/>
      <c r="H9" s="31">
        <f t="shared" si="1"/>
        <v>0</v>
      </c>
      <c r="I9" s="26"/>
      <c r="J9" s="31">
        <f t="shared" si="2"/>
        <v>0</v>
      </c>
      <c r="K9" s="20">
        <v>14</v>
      </c>
      <c r="L9" s="31">
        <f t="shared" si="3"/>
        <v>1.6890000000000001</v>
      </c>
      <c r="M9" s="74"/>
      <c r="N9" s="31">
        <f t="shared" si="4"/>
        <v>0</v>
      </c>
      <c r="O9" s="26"/>
      <c r="P9" s="31">
        <f t="shared" si="5"/>
        <v>0</v>
      </c>
      <c r="Q9" s="26"/>
      <c r="R9" s="31">
        <f t="shared" si="6"/>
        <v>0</v>
      </c>
      <c r="S9" s="26"/>
      <c r="T9" s="31">
        <f t="shared" si="7"/>
        <v>0</v>
      </c>
      <c r="U9" s="20">
        <v>47</v>
      </c>
      <c r="V9" s="31">
        <f t="shared" si="8"/>
        <v>5.67</v>
      </c>
      <c r="W9" s="26"/>
      <c r="X9" s="31">
        <f>+ROUND(W9*$D9*0.26*0.16/100,3)</f>
        <v>0</v>
      </c>
      <c r="Y9" s="26"/>
      <c r="Z9" s="31">
        <f t="shared" si="9"/>
        <v>0</v>
      </c>
      <c r="AA9" s="19">
        <f t="shared" si="12"/>
        <v>112</v>
      </c>
      <c r="AB9" s="15">
        <f t="shared" si="13"/>
        <v>13.512</v>
      </c>
      <c r="AC9" s="153"/>
      <c r="AD9" s="31">
        <f t="shared" si="10"/>
        <v>0</v>
      </c>
      <c r="AE9" s="26"/>
      <c r="AF9" s="31">
        <f t="shared" si="11"/>
        <v>0</v>
      </c>
    </row>
    <row r="10" spans="1:32">
      <c r="A10" s="6">
        <v>1149443002</v>
      </c>
      <c r="B10" s="6">
        <v>1000045264</v>
      </c>
      <c r="C10" s="2" t="s">
        <v>57</v>
      </c>
      <c r="D10" s="17">
        <v>300</v>
      </c>
      <c r="E10" s="20">
        <v>50</v>
      </c>
      <c r="F10" s="31">
        <f t="shared" si="0"/>
        <v>6.24</v>
      </c>
      <c r="G10" s="26"/>
      <c r="H10" s="31">
        <f t="shared" si="1"/>
        <v>0</v>
      </c>
      <c r="I10" s="26"/>
      <c r="J10" s="31">
        <f t="shared" si="2"/>
        <v>0</v>
      </c>
      <c r="K10" s="20">
        <v>14</v>
      </c>
      <c r="L10" s="31">
        <f t="shared" si="3"/>
        <v>1.7470000000000001</v>
      </c>
      <c r="M10" s="74"/>
      <c r="N10" s="31">
        <f t="shared" si="4"/>
        <v>0</v>
      </c>
      <c r="O10" s="26"/>
      <c r="P10" s="31">
        <f t="shared" si="5"/>
        <v>0</v>
      </c>
      <c r="Q10" s="26"/>
      <c r="R10" s="31">
        <f t="shared" si="6"/>
        <v>0</v>
      </c>
      <c r="S10" s="26"/>
      <c r="T10" s="31">
        <f t="shared" si="7"/>
        <v>0</v>
      </c>
      <c r="U10" s="20">
        <v>30</v>
      </c>
      <c r="V10" s="31">
        <f t="shared" si="8"/>
        <v>3.7440000000000002</v>
      </c>
      <c r="W10" s="26"/>
      <c r="X10" s="31">
        <f>+ROUND(W10*$D10*0.26*0.16/100,3)</f>
        <v>0</v>
      </c>
      <c r="Y10" s="26"/>
      <c r="Z10" s="31">
        <f t="shared" si="9"/>
        <v>0</v>
      </c>
      <c r="AA10" s="19">
        <f t="shared" si="12"/>
        <v>94</v>
      </c>
      <c r="AB10" s="15">
        <f t="shared" si="13"/>
        <v>11.731</v>
      </c>
      <c r="AC10" s="153"/>
      <c r="AD10" s="31">
        <f t="shared" si="10"/>
        <v>0</v>
      </c>
      <c r="AE10" s="26"/>
      <c r="AF10" s="31">
        <f t="shared" si="11"/>
        <v>0</v>
      </c>
    </row>
    <row r="11" spans="1:32">
      <c r="A11" s="6">
        <v>1149443101</v>
      </c>
      <c r="B11" s="6">
        <v>1000045263</v>
      </c>
      <c r="C11" s="2" t="s">
        <v>58</v>
      </c>
      <c r="D11" s="17">
        <v>310</v>
      </c>
      <c r="E11" s="20">
        <v>53</v>
      </c>
      <c r="F11" s="31">
        <f t="shared" si="0"/>
        <v>6.835</v>
      </c>
      <c r="G11" s="26"/>
      <c r="H11" s="31">
        <f t="shared" si="1"/>
        <v>0</v>
      </c>
      <c r="I11" s="26"/>
      <c r="J11" s="31">
        <f t="shared" si="2"/>
        <v>0</v>
      </c>
      <c r="K11" s="20">
        <v>12</v>
      </c>
      <c r="L11" s="31">
        <f t="shared" si="3"/>
        <v>1.548</v>
      </c>
      <c r="M11" s="74"/>
      <c r="N11" s="31">
        <f t="shared" si="4"/>
        <v>0</v>
      </c>
      <c r="O11" s="26"/>
      <c r="P11" s="31">
        <f t="shared" si="5"/>
        <v>0</v>
      </c>
      <c r="Q11" s="26"/>
      <c r="R11" s="31">
        <f t="shared" si="6"/>
        <v>0</v>
      </c>
      <c r="S11" s="26"/>
      <c r="T11" s="31">
        <f t="shared" si="7"/>
        <v>0</v>
      </c>
      <c r="U11" s="20">
        <v>50</v>
      </c>
      <c r="V11" s="31">
        <f t="shared" si="8"/>
        <v>6.4480000000000004</v>
      </c>
      <c r="W11" s="26"/>
      <c r="X11" s="31">
        <f t="shared" ref="X11:X30" si="14">+ROUND(W11*$D11*0.26*0.16/100,3)</f>
        <v>0</v>
      </c>
      <c r="Y11" s="26"/>
      <c r="Z11" s="31">
        <f t="shared" si="9"/>
        <v>0</v>
      </c>
      <c r="AA11" s="19">
        <f t="shared" si="12"/>
        <v>115</v>
      </c>
      <c r="AB11" s="15">
        <f t="shared" si="13"/>
        <v>14.831</v>
      </c>
      <c r="AC11" s="153"/>
      <c r="AD11" s="31">
        <f t="shared" si="10"/>
        <v>0</v>
      </c>
      <c r="AE11" s="26"/>
      <c r="AF11" s="31">
        <f t="shared" si="11"/>
        <v>0</v>
      </c>
    </row>
    <row r="12" spans="1:32">
      <c r="A12" s="6">
        <v>1149443200</v>
      </c>
      <c r="B12" s="6">
        <v>1000045262</v>
      </c>
      <c r="C12" s="2" t="s">
        <v>59</v>
      </c>
      <c r="D12" s="17">
        <v>320</v>
      </c>
      <c r="E12" s="20">
        <v>48</v>
      </c>
      <c r="F12" s="31">
        <f t="shared" si="0"/>
        <v>6.39</v>
      </c>
      <c r="G12" s="26"/>
      <c r="H12" s="31">
        <f t="shared" si="1"/>
        <v>0</v>
      </c>
      <c r="I12" s="26"/>
      <c r="J12" s="31">
        <f t="shared" si="2"/>
        <v>0</v>
      </c>
      <c r="K12" s="20">
        <v>12</v>
      </c>
      <c r="L12" s="31">
        <f t="shared" si="3"/>
        <v>1.597</v>
      </c>
      <c r="M12" s="74"/>
      <c r="N12" s="31">
        <f t="shared" si="4"/>
        <v>0</v>
      </c>
      <c r="O12" s="26"/>
      <c r="P12" s="31">
        <f t="shared" si="5"/>
        <v>0</v>
      </c>
      <c r="Q12" s="26"/>
      <c r="R12" s="31">
        <f t="shared" si="6"/>
        <v>0</v>
      </c>
      <c r="S12" s="26"/>
      <c r="T12" s="31">
        <f t="shared" si="7"/>
        <v>0</v>
      </c>
      <c r="U12" s="20">
        <v>40</v>
      </c>
      <c r="V12" s="31">
        <f t="shared" si="8"/>
        <v>5.3250000000000002</v>
      </c>
      <c r="W12" s="26"/>
      <c r="X12" s="31">
        <f t="shared" si="14"/>
        <v>0</v>
      </c>
      <c r="Y12" s="26"/>
      <c r="Z12" s="31">
        <f t="shared" si="9"/>
        <v>0</v>
      </c>
      <c r="AA12" s="19">
        <f t="shared" si="12"/>
        <v>100</v>
      </c>
      <c r="AB12" s="15">
        <f t="shared" si="13"/>
        <v>13.312000000000001</v>
      </c>
      <c r="AC12" s="153"/>
      <c r="AD12" s="31">
        <f t="shared" si="10"/>
        <v>0</v>
      </c>
      <c r="AE12" s="26"/>
      <c r="AF12" s="31">
        <f t="shared" si="11"/>
        <v>0</v>
      </c>
    </row>
    <row r="13" spans="1:32">
      <c r="A13" s="6">
        <v>1149443309</v>
      </c>
      <c r="B13" s="6">
        <v>1000045261</v>
      </c>
      <c r="C13" s="2" t="s">
        <v>60</v>
      </c>
      <c r="D13" s="17">
        <v>330</v>
      </c>
      <c r="E13" s="20">
        <v>51</v>
      </c>
      <c r="F13" s="31">
        <f t="shared" si="0"/>
        <v>7.0010000000000003</v>
      </c>
      <c r="G13" s="26"/>
      <c r="H13" s="31">
        <f t="shared" si="1"/>
        <v>0</v>
      </c>
      <c r="I13" s="26"/>
      <c r="J13" s="31">
        <f t="shared" si="2"/>
        <v>0</v>
      </c>
      <c r="K13" s="20">
        <v>12</v>
      </c>
      <c r="L13" s="31">
        <f t="shared" si="3"/>
        <v>1.647</v>
      </c>
      <c r="M13" s="74"/>
      <c r="N13" s="31">
        <f t="shared" si="4"/>
        <v>0</v>
      </c>
      <c r="O13" s="26"/>
      <c r="P13" s="31">
        <f t="shared" si="5"/>
        <v>0</v>
      </c>
      <c r="Q13" s="26"/>
      <c r="R13" s="31">
        <f t="shared" si="6"/>
        <v>0</v>
      </c>
      <c r="S13" s="26"/>
      <c r="T13" s="31">
        <f t="shared" si="7"/>
        <v>0</v>
      </c>
      <c r="U13" s="20">
        <v>40</v>
      </c>
      <c r="V13" s="31">
        <f t="shared" si="8"/>
        <v>5.4909999999999997</v>
      </c>
      <c r="W13" s="26"/>
      <c r="X13" s="31">
        <f t="shared" si="14"/>
        <v>0</v>
      </c>
      <c r="Y13" s="26"/>
      <c r="Z13" s="31">
        <f t="shared" si="9"/>
        <v>0</v>
      </c>
      <c r="AA13" s="19">
        <f t="shared" si="12"/>
        <v>103</v>
      </c>
      <c r="AB13" s="15">
        <f t="shared" si="13"/>
        <v>14.138999999999999</v>
      </c>
      <c r="AC13" s="153"/>
      <c r="AD13" s="31">
        <f t="shared" si="10"/>
        <v>0</v>
      </c>
      <c r="AE13" s="26"/>
      <c r="AF13" s="31">
        <f t="shared" si="11"/>
        <v>0</v>
      </c>
    </row>
    <row r="14" spans="1:32">
      <c r="A14" s="6">
        <v>1149443408</v>
      </c>
      <c r="B14" s="6">
        <v>1000045260</v>
      </c>
      <c r="C14" s="2" t="s">
        <v>61</v>
      </c>
      <c r="D14" s="17">
        <v>340</v>
      </c>
      <c r="E14" s="20">
        <v>60</v>
      </c>
      <c r="F14" s="31">
        <f t="shared" si="0"/>
        <v>8.4860000000000007</v>
      </c>
      <c r="G14" s="26"/>
      <c r="H14" s="31">
        <f t="shared" si="1"/>
        <v>0</v>
      </c>
      <c r="I14" s="26"/>
      <c r="J14" s="31">
        <f t="shared" si="2"/>
        <v>0</v>
      </c>
      <c r="K14" s="20">
        <v>10</v>
      </c>
      <c r="L14" s="31">
        <f t="shared" si="3"/>
        <v>1.4139999999999999</v>
      </c>
      <c r="M14" s="74"/>
      <c r="N14" s="31">
        <f t="shared" si="4"/>
        <v>0</v>
      </c>
      <c r="O14" s="26"/>
      <c r="P14" s="31">
        <f t="shared" si="5"/>
        <v>0</v>
      </c>
      <c r="Q14" s="26"/>
      <c r="R14" s="31">
        <f t="shared" si="6"/>
        <v>0</v>
      </c>
      <c r="S14" s="26"/>
      <c r="T14" s="31">
        <f t="shared" si="7"/>
        <v>0</v>
      </c>
      <c r="U14" s="20">
        <v>20</v>
      </c>
      <c r="V14" s="31">
        <f t="shared" si="8"/>
        <v>2.8290000000000002</v>
      </c>
      <c r="W14" s="26"/>
      <c r="X14" s="31">
        <f t="shared" si="14"/>
        <v>0</v>
      </c>
      <c r="Y14" s="26"/>
      <c r="Z14" s="31">
        <f t="shared" si="9"/>
        <v>0</v>
      </c>
      <c r="AA14" s="19">
        <f t="shared" si="12"/>
        <v>90</v>
      </c>
      <c r="AB14" s="15">
        <f t="shared" si="13"/>
        <v>12.729000000000001</v>
      </c>
      <c r="AC14" s="153"/>
      <c r="AD14" s="31">
        <f t="shared" si="10"/>
        <v>0</v>
      </c>
      <c r="AE14" s="26"/>
      <c r="AF14" s="31">
        <f t="shared" si="11"/>
        <v>0</v>
      </c>
    </row>
    <row r="15" spans="1:32">
      <c r="A15" s="6">
        <v>1149443507</v>
      </c>
      <c r="B15" s="6">
        <v>1000045259</v>
      </c>
      <c r="C15" s="2" t="s">
        <v>62</v>
      </c>
      <c r="D15" s="17">
        <v>350</v>
      </c>
      <c r="E15" s="20">
        <v>38</v>
      </c>
      <c r="F15" s="31">
        <f t="shared" si="0"/>
        <v>5.5330000000000004</v>
      </c>
      <c r="G15" s="26"/>
      <c r="H15" s="31">
        <f t="shared" si="1"/>
        <v>0</v>
      </c>
      <c r="I15" s="26"/>
      <c r="J15" s="31">
        <f t="shared" si="2"/>
        <v>0</v>
      </c>
      <c r="K15" s="20">
        <v>10</v>
      </c>
      <c r="L15" s="31">
        <f t="shared" si="3"/>
        <v>1.456</v>
      </c>
      <c r="M15" s="74"/>
      <c r="N15" s="31">
        <f t="shared" si="4"/>
        <v>0</v>
      </c>
      <c r="O15" s="26"/>
      <c r="P15" s="31">
        <f t="shared" si="5"/>
        <v>0</v>
      </c>
      <c r="Q15" s="26"/>
      <c r="R15" s="31">
        <f t="shared" si="6"/>
        <v>0</v>
      </c>
      <c r="S15" s="26"/>
      <c r="T15" s="31">
        <f t="shared" si="7"/>
        <v>0</v>
      </c>
      <c r="U15" s="20">
        <v>30</v>
      </c>
      <c r="V15" s="31">
        <f t="shared" si="8"/>
        <v>4.3680000000000003</v>
      </c>
      <c r="W15" s="26"/>
      <c r="X15" s="31">
        <f t="shared" si="14"/>
        <v>0</v>
      </c>
      <c r="Y15" s="26"/>
      <c r="Z15" s="31">
        <f t="shared" si="9"/>
        <v>0</v>
      </c>
      <c r="AA15" s="19">
        <f t="shared" si="12"/>
        <v>78</v>
      </c>
      <c r="AB15" s="15">
        <f t="shared" si="13"/>
        <v>11.357000000000001</v>
      </c>
      <c r="AC15" s="153"/>
      <c r="AD15" s="31">
        <f t="shared" si="10"/>
        <v>0</v>
      </c>
      <c r="AE15" s="26"/>
      <c r="AF15" s="31">
        <f t="shared" si="11"/>
        <v>0</v>
      </c>
    </row>
    <row r="16" spans="1:32">
      <c r="A16" s="6">
        <v>1149443606</v>
      </c>
      <c r="B16" s="6">
        <v>1000045258</v>
      </c>
      <c r="C16" s="2" t="s">
        <v>63</v>
      </c>
      <c r="D16" s="17">
        <v>360</v>
      </c>
      <c r="E16" s="20">
        <v>24</v>
      </c>
      <c r="F16" s="31">
        <f t="shared" si="0"/>
        <v>3.5939999999999999</v>
      </c>
      <c r="G16" s="26"/>
      <c r="H16" s="31">
        <f t="shared" si="1"/>
        <v>0</v>
      </c>
      <c r="I16" s="26"/>
      <c r="J16" s="31">
        <f t="shared" si="2"/>
        <v>0</v>
      </c>
      <c r="K16" s="20">
        <v>8</v>
      </c>
      <c r="L16" s="31">
        <f t="shared" si="3"/>
        <v>1.198</v>
      </c>
      <c r="M16" s="74"/>
      <c r="N16" s="31">
        <f t="shared" si="4"/>
        <v>0</v>
      </c>
      <c r="O16" s="26"/>
      <c r="P16" s="31">
        <f t="shared" si="5"/>
        <v>0</v>
      </c>
      <c r="Q16" s="26"/>
      <c r="R16" s="31">
        <f t="shared" si="6"/>
        <v>0</v>
      </c>
      <c r="S16" s="26"/>
      <c r="T16" s="31">
        <f t="shared" si="7"/>
        <v>0</v>
      </c>
      <c r="U16" s="20">
        <v>40</v>
      </c>
      <c r="V16" s="31">
        <f t="shared" si="8"/>
        <v>5.99</v>
      </c>
      <c r="W16" s="26"/>
      <c r="X16" s="31">
        <f t="shared" si="14"/>
        <v>0</v>
      </c>
      <c r="Y16" s="26"/>
      <c r="Z16" s="31">
        <f t="shared" si="9"/>
        <v>0</v>
      </c>
      <c r="AA16" s="19">
        <f t="shared" si="12"/>
        <v>72</v>
      </c>
      <c r="AB16" s="15">
        <f t="shared" si="13"/>
        <v>10.782</v>
      </c>
      <c r="AC16" s="153"/>
      <c r="AD16" s="31">
        <f t="shared" si="10"/>
        <v>0</v>
      </c>
      <c r="AE16" s="26"/>
      <c r="AF16" s="31">
        <f t="shared" si="11"/>
        <v>0</v>
      </c>
    </row>
    <row r="17" spans="1:32">
      <c r="A17" s="6">
        <v>1149443705</v>
      </c>
      <c r="B17" s="6">
        <v>1000045257</v>
      </c>
      <c r="C17" s="2" t="s">
        <v>64</v>
      </c>
      <c r="D17" s="17">
        <v>370</v>
      </c>
      <c r="E17" s="20"/>
      <c r="F17" s="31">
        <f t="shared" si="0"/>
        <v>0</v>
      </c>
      <c r="G17" s="26"/>
      <c r="H17" s="31">
        <f t="shared" si="1"/>
        <v>0</v>
      </c>
      <c r="I17" s="26"/>
      <c r="J17" s="31">
        <f t="shared" si="2"/>
        <v>0</v>
      </c>
      <c r="K17" s="20">
        <v>8</v>
      </c>
      <c r="L17" s="31">
        <f t="shared" si="3"/>
        <v>1.2310000000000001</v>
      </c>
      <c r="M17" s="74"/>
      <c r="N17" s="31">
        <f t="shared" si="4"/>
        <v>0</v>
      </c>
      <c r="O17" s="26"/>
      <c r="P17" s="31">
        <f t="shared" si="5"/>
        <v>0</v>
      </c>
      <c r="Q17" s="26"/>
      <c r="R17" s="31">
        <f t="shared" si="6"/>
        <v>0</v>
      </c>
      <c r="S17" s="26"/>
      <c r="T17" s="31">
        <f t="shared" si="7"/>
        <v>0</v>
      </c>
      <c r="U17" s="20">
        <v>11</v>
      </c>
      <c r="V17" s="31">
        <f t="shared" si="8"/>
        <v>1.6930000000000001</v>
      </c>
      <c r="W17" s="26"/>
      <c r="X17" s="31">
        <f t="shared" si="14"/>
        <v>0</v>
      </c>
      <c r="Y17" s="26"/>
      <c r="Z17" s="31">
        <f t="shared" si="9"/>
        <v>0</v>
      </c>
      <c r="AA17" s="19">
        <f t="shared" si="12"/>
        <v>19</v>
      </c>
      <c r="AB17" s="15">
        <f t="shared" si="13"/>
        <v>2.9240000000000004</v>
      </c>
      <c r="AC17" s="153"/>
      <c r="AD17" s="31">
        <f t="shared" si="10"/>
        <v>0</v>
      </c>
      <c r="AE17" s="26"/>
      <c r="AF17" s="31">
        <f t="shared" si="11"/>
        <v>0</v>
      </c>
    </row>
    <row r="18" spans="1:32">
      <c r="A18" s="6">
        <v>1149443804</v>
      </c>
      <c r="B18" s="6">
        <v>1000045256</v>
      </c>
      <c r="C18" s="2" t="s">
        <v>65</v>
      </c>
      <c r="D18" s="17">
        <v>380</v>
      </c>
      <c r="E18" s="20"/>
      <c r="F18" s="31">
        <f t="shared" si="0"/>
        <v>0</v>
      </c>
      <c r="G18" s="26"/>
      <c r="H18" s="31">
        <f t="shared" si="1"/>
        <v>0</v>
      </c>
      <c r="I18" s="26"/>
      <c r="J18" s="31">
        <f t="shared" si="2"/>
        <v>0</v>
      </c>
      <c r="K18" s="20">
        <v>8</v>
      </c>
      <c r="L18" s="31">
        <f t="shared" si="3"/>
        <v>1.2649999999999999</v>
      </c>
      <c r="M18" s="74"/>
      <c r="N18" s="31">
        <f t="shared" si="4"/>
        <v>0</v>
      </c>
      <c r="O18" s="26"/>
      <c r="P18" s="31">
        <f t="shared" si="5"/>
        <v>0</v>
      </c>
      <c r="Q18" s="26"/>
      <c r="R18" s="31">
        <f t="shared" si="6"/>
        <v>0</v>
      </c>
      <c r="S18" s="26"/>
      <c r="T18" s="31">
        <f t="shared" si="7"/>
        <v>0</v>
      </c>
      <c r="U18" s="20">
        <v>40</v>
      </c>
      <c r="V18" s="31">
        <f t="shared" si="8"/>
        <v>6.3230000000000004</v>
      </c>
      <c r="W18" s="26"/>
      <c r="X18" s="31">
        <f t="shared" si="14"/>
        <v>0</v>
      </c>
      <c r="Y18" s="26"/>
      <c r="Z18" s="31">
        <f t="shared" si="9"/>
        <v>0</v>
      </c>
      <c r="AA18" s="19">
        <f t="shared" si="12"/>
        <v>48</v>
      </c>
      <c r="AB18" s="15">
        <f t="shared" si="13"/>
        <v>7.5880000000000001</v>
      </c>
      <c r="AC18" s="153"/>
      <c r="AD18" s="31">
        <f t="shared" si="10"/>
        <v>0</v>
      </c>
      <c r="AE18" s="26"/>
      <c r="AF18" s="31">
        <f t="shared" si="11"/>
        <v>0</v>
      </c>
    </row>
    <row r="19" spans="1:32">
      <c r="A19" s="6">
        <v>1149443903</v>
      </c>
      <c r="B19" s="6">
        <v>1000045255</v>
      </c>
      <c r="C19" s="2" t="s">
        <v>66</v>
      </c>
      <c r="D19" s="17">
        <v>390</v>
      </c>
      <c r="E19" s="20"/>
      <c r="F19" s="31">
        <f t="shared" si="0"/>
        <v>0</v>
      </c>
      <c r="G19" s="26"/>
      <c r="H19" s="31">
        <f t="shared" si="1"/>
        <v>0</v>
      </c>
      <c r="I19" s="26"/>
      <c r="J19" s="31">
        <f t="shared" si="2"/>
        <v>0</v>
      </c>
      <c r="K19" s="20">
        <v>12</v>
      </c>
      <c r="L19" s="31">
        <f t="shared" si="3"/>
        <v>1.9470000000000001</v>
      </c>
      <c r="M19" s="74"/>
      <c r="N19" s="31">
        <f t="shared" si="4"/>
        <v>0</v>
      </c>
      <c r="O19" s="26"/>
      <c r="P19" s="31">
        <f t="shared" si="5"/>
        <v>0</v>
      </c>
      <c r="Q19" s="26"/>
      <c r="R19" s="31">
        <f t="shared" si="6"/>
        <v>0</v>
      </c>
      <c r="S19" s="26"/>
      <c r="T19" s="31">
        <f t="shared" si="7"/>
        <v>0</v>
      </c>
      <c r="U19" s="20">
        <v>30</v>
      </c>
      <c r="V19" s="31">
        <f t="shared" si="8"/>
        <v>4.867</v>
      </c>
      <c r="W19" s="26"/>
      <c r="X19" s="31">
        <f t="shared" si="14"/>
        <v>0</v>
      </c>
      <c r="Y19" s="26"/>
      <c r="Z19" s="31">
        <f t="shared" si="9"/>
        <v>0</v>
      </c>
      <c r="AA19" s="19">
        <f t="shared" si="12"/>
        <v>42</v>
      </c>
      <c r="AB19" s="15">
        <f t="shared" si="13"/>
        <v>6.8140000000000001</v>
      </c>
      <c r="AC19" s="153"/>
      <c r="AD19" s="31">
        <f t="shared" si="10"/>
        <v>0</v>
      </c>
      <c r="AE19" s="26"/>
      <c r="AF19" s="31">
        <f t="shared" si="11"/>
        <v>0</v>
      </c>
    </row>
    <row r="20" spans="1:32">
      <c r="A20" s="6">
        <v>1149454009</v>
      </c>
      <c r="B20" s="6">
        <v>1000045254</v>
      </c>
      <c r="C20" s="2" t="s">
        <v>67</v>
      </c>
      <c r="D20" s="17">
        <v>400</v>
      </c>
      <c r="E20" s="20"/>
      <c r="F20" s="31">
        <f t="shared" si="0"/>
        <v>0</v>
      </c>
      <c r="G20" s="26"/>
      <c r="H20" s="31">
        <f t="shared" si="1"/>
        <v>0</v>
      </c>
      <c r="I20" s="26"/>
      <c r="J20" s="31">
        <f t="shared" si="2"/>
        <v>0</v>
      </c>
      <c r="K20" s="20">
        <v>8</v>
      </c>
      <c r="L20" s="31">
        <f t="shared" si="3"/>
        <v>1.331</v>
      </c>
      <c r="M20" s="74"/>
      <c r="N20" s="31">
        <f t="shared" si="4"/>
        <v>0</v>
      </c>
      <c r="O20" s="26"/>
      <c r="P20" s="31">
        <f t="shared" si="5"/>
        <v>0</v>
      </c>
      <c r="Q20" s="26"/>
      <c r="R20" s="31">
        <f t="shared" si="6"/>
        <v>0</v>
      </c>
      <c r="S20" s="26"/>
      <c r="T20" s="31">
        <f t="shared" si="7"/>
        <v>0</v>
      </c>
      <c r="U20" s="20">
        <v>20</v>
      </c>
      <c r="V20" s="31">
        <f t="shared" si="8"/>
        <v>3.3279999999999998</v>
      </c>
      <c r="W20" s="26"/>
      <c r="X20" s="31">
        <f t="shared" si="14"/>
        <v>0</v>
      </c>
      <c r="Y20" s="26"/>
      <c r="Z20" s="31">
        <f t="shared" si="9"/>
        <v>0</v>
      </c>
      <c r="AA20" s="19">
        <f t="shared" si="12"/>
        <v>28</v>
      </c>
      <c r="AB20" s="15">
        <f t="shared" si="13"/>
        <v>4.6589999999999998</v>
      </c>
      <c r="AC20" s="153"/>
      <c r="AD20" s="31">
        <f t="shared" si="10"/>
        <v>0</v>
      </c>
      <c r="AE20" s="26"/>
      <c r="AF20" s="31">
        <f t="shared" si="11"/>
        <v>0</v>
      </c>
    </row>
    <row r="21" spans="1:32">
      <c r="A21" s="6">
        <v>1149454108</v>
      </c>
      <c r="B21" s="6">
        <v>1000045253</v>
      </c>
      <c r="C21" s="2" t="s">
        <v>68</v>
      </c>
      <c r="D21" s="17">
        <v>410</v>
      </c>
      <c r="E21" s="20"/>
      <c r="F21" s="31">
        <f t="shared" si="0"/>
        <v>0</v>
      </c>
      <c r="G21" s="26"/>
      <c r="H21" s="31">
        <f t="shared" si="1"/>
        <v>0</v>
      </c>
      <c r="I21" s="26"/>
      <c r="J21" s="31">
        <f t="shared" si="2"/>
        <v>0</v>
      </c>
      <c r="K21" s="20">
        <v>8</v>
      </c>
      <c r="L21" s="31">
        <f t="shared" si="3"/>
        <v>1.3640000000000001</v>
      </c>
      <c r="M21" s="74"/>
      <c r="N21" s="31">
        <f t="shared" si="4"/>
        <v>0</v>
      </c>
      <c r="O21" s="26"/>
      <c r="P21" s="31">
        <f t="shared" si="5"/>
        <v>0</v>
      </c>
      <c r="Q21" s="26"/>
      <c r="R21" s="31">
        <f t="shared" si="6"/>
        <v>0</v>
      </c>
      <c r="S21" s="26"/>
      <c r="T21" s="31">
        <f t="shared" si="7"/>
        <v>0</v>
      </c>
      <c r="U21" s="20">
        <v>23</v>
      </c>
      <c r="V21" s="31">
        <f t="shared" si="8"/>
        <v>3.923</v>
      </c>
      <c r="W21" s="26"/>
      <c r="X21" s="31">
        <f t="shared" si="14"/>
        <v>0</v>
      </c>
      <c r="Y21" s="26"/>
      <c r="Z21" s="31">
        <f t="shared" si="9"/>
        <v>0</v>
      </c>
      <c r="AA21" s="19">
        <f t="shared" si="12"/>
        <v>31</v>
      </c>
      <c r="AB21" s="15">
        <f t="shared" si="13"/>
        <v>5.2869999999999999</v>
      </c>
      <c r="AC21" s="153"/>
      <c r="AD21" s="31">
        <f t="shared" si="10"/>
        <v>0</v>
      </c>
      <c r="AE21" s="26"/>
      <c r="AF21" s="31">
        <f t="shared" si="11"/>
        <v>0</v>
      </c>
    </row>
    <row r="22" spans="1:32">
      <c r="A22" s="6">
        <v>1149454207</v>
      </c>
      <c r="B22" s="6">
        <v>1000045252</v>
      </c>
      <c r="C22" s="2" t="s">
        <v>69</v>
      </c>
      <c r="D22" s="17">
        <v>420</v>
      </c>
      <c r="E22" s="20"/>
      <c r="F22" s="31">
        <f t="shared" si="0"/>
        <v>0</v>
      </c>
      <c r="G22" s="26"/>
      <c r="H22" s="31">
        <f t="shared" si="1"/>
        <v>0</v>
      </c>
      <c r="I22" s="26"/>
      <c r="J22" s="31">
        <f t="shared" si="2"/>
        <v>0</v>
      </c>
      <c r="K22" s="20">
        <v>8</v>
      </c>
      <c r="L22" s="31">
        <f t="shared" si="3"/>
        <v>1.3979999999999999</v>
      </c>
      <c r="M22" s="74"/>
      <c r="N22" s="31">
        <f t="shared" si="4"/>
        <v>0</v>
      </c>
      <c r="O22" s="26"/>
      <c r="P22" s="31">
        <f t="shared" si="5"/>
        <v>0</v>
      </c>
      <c r="Q22" s="26"/>
      <c r="R22" s="31">
        <f t="shared" si="6"/>
        <v>0</v>
      </c>
      <c r="S22" s="26"/>
      <c r="T22" s="31">
        <f t="shared" si="7"/>
        <v>0</v>
      </c>
      <c r="U22" s="20">
        <v>40</v>
      </c>
      <c r="V22" s="31">
        <f t="shared" si="8"/>
        <v>6.9889999999999999</v>
      </c>
      <c r="W22" s="26"/>
      <c r="X22" s="31">
        <f t="shared" si="14"/>
        <v>0</v>
      </c>
      <c r="Y22" s="26"/>
      <c r="Z22" s="31">
        <f t="shared" si="9"/>
        <v>0</v>
      </c>
      <c r="AA22" s="19">
        <f t="shared" si="12"/>
        <v>48</v>
      </c>
      <c r="AB22" s="15">
        <f t="shared" si="13"/>
        <v>8.3870000000000005</v>
      </c>
      <c r="AC22" s="153"/>
      <c r="AD22" s="31">
        <f t="shared" si="10"/>
        <v>0</v>
      </c>
      <c r="AE22" s="26"/>
      <c r="AF22" s="31">
        <f t="shared" si="11"/>
        <v>0</v>
      </c>
    </row>
    <row r="23" spans="1:32">
      <c r="A23" s="6">
        <v>1149454306</v>
      </c>
      <c r="B23" s="6">
        <v>1000045251</v>
      </c>
      <c r="C23" s="2" t="s">
        <v>70</v>
      </c>
      <c r="D23" s="17">
        <v>430</v>
      </c>
      <c r="E23" s="20"/>
      <c r="F23" s="31">
        <f t="shared" si="0"/>
        <v>0</v>
      </c>
      <c r="G23" s="26"/>
      <c r="H23" s="31">
        <f t="shared" si="1"/>
        <v>0</v>
      </c>
      <c r="I23" s="26"/>
      <c r="J23" s="31">
        <f t="shared" si="2"/>
        <v>0</v>
      </c>
      <c r="K23" s="20">
        <v>8</v>
      </c>
      <c r="L23" s="31">
        <f t="shared" si="3"/>
        <v>1.431</v>
      </c>
      <c r="M23" s="74"/>
      <c r="N23" s="31">
        <f t="shared" si="4"/>
        <v>0</v>
      </c>
      <c r="O23" s="26"/>
      <c r="P23" s="31">
        <f t="shared" si="5"/>
        <v>0</v>
      </c>
      <c r="Q23" s="26"/>
      <c r="R23" s="31">
        <f t="shared" si="6"/>
        <v>0</v>
      </c>
      <c r="S23" s="26"/>
      <c r="T23" s="31">
        <f t="shared" si="7"/>
        <v>0</v>
      </c>
      <c r="U23" s="20">
        <v>24</v>
      </c>
      <c r="V23" s="31">
        <f t="shared" si="8"/>
        <v>4.2930000000000001</v>
      </c>
      <c r="W23" s="26"/>
      <c r="X23" s="31">
        <f t="shared" si="14"/>
        <v>0</v>
      </c>
      <c r="Y23" s="26"/>
      <c r="Z23" s="31">
        <f t="shared" si="9"/>
        <v>0</v>
      </c>
      <c r="AA23" s="19">
        <f t="shared" si="12"/>
        <v>32</v>
      </c>
      <c r="AB23" s="15">
        <f t="shared" si="13"/>
        <v>5.7240000000000002</v>
      </c>
      <c r="AC23" s="153"/>
      <c r="AD23" s="31">
        <f t="shared" si="10"/>
        <v>0</v>
      </c>
      <c r="AE23" s="26"/>
      <c r="AF23" s="31">
        <f t="shared" si="11"/>
        <v>0</v>
      </c>
    </row>
    <row r="24" spans="1:32">
      <c r="A24" s="6">
        <v>1149454405</v>
      </c>
      <c r="B24" s="6">
        <v>1000045250</v>
      </c>
      <c r="C24" s="2" t="s">
        <v>71</v>
      </c>
      <c r="D24" s="17">
        <v>440</v>
      </c>
      <c r="E24" s="20"/>
      <c r="F24" s="31">
        <f t="shared" si="0"/>
        <v>0</v>
      </c>
      <c r="G24" s="26"/>
      <c r="H24" s="31">
        <f t="shared" si="1"/>
        <v>0</v>
      </c>
      <c r="I24" s="26"/>
      <c r="J24" s="31">
        <f t="shared" si="2"/>
        <v>0</v>
      </c>
      <c r="K24" s="20">
        <v>10</v>
      </c>
      <c r="L24" s="31">
        <f t="shared" si="3"/>
        <v>1.83</v>
      </c>
      <c r="M24" s="74"/>
      <c r="N24" s="31">
        <f t="shared" si="4"/>
        <v>0</v>
      </c>
      <c r="O24" s="26"/>
      <c r="P24" s="31">
        <f t="shared" si="5"/>
        <v>0</v>
      </c>
      <c r="Q24" s="26"/>
      <c r="R24" s="31">
        <f t="shared" si="6"/>
        <v>0</v>
      </c>
      <c r="S24" s="26"/>
      <c r="T24" s="31">
        <f t="shared" si="7"/>
        <v>0</v>
      </c>
      <c r="U24" s="20">
        <v>30</v>
      </c>
      <c r="V24" s="31">
        <f t="shared" si="8"/>
        <v>5.4909999999999997</v>
      </c>
      <c r="W24" s="26"/>
      <c r="X24" s="31">
        <f t="shared" si="14"/>
        <v>0</v>
      </c>
      <c r="Y24" s="26"/>
      <c r="Z24" s="31">
        <f t="shared" si="9"/>
        <v>0</v>
      </c>
      <c r="AA24" s="19">
        <f t="shared" si="12"/>
        <v>40</v>
      </c>
      <c r="AB24" s="15">
        <f t="shared" si="13"/>
        <v>7.3209999999999997</v>
      </c>
      <c r="AC24" s="153"/>
      <c r="AD24" s="31">
        <f t="shared" si="10"/>
        <v>0</v>
      </c>
      <c r="AE24" s="26"/>
      <c r="AF24" s="31">
        <f t="shared" si="11"/>
        <v>0</v>
      </c>
    </row>
    <row r="25" spans="1:32">
      <c r="A25" s="6">
        <v>1149454504</v>
      </c>
      <c r="B25" s="6">
        <v>1000045249</v>
      </c>
      <c r="C25" s="2" t="s">
        <v>72</v>
      </c>
      <c r="D25" s="17">
        <v>450</v>
      </c>
      <c r="E25" s="20"/>
      <c r="F25" s="31">
        <f t="shared" si="0"/>
        <v>0</v>
      </c>
      <c r="G25" s="26"/>
      <c r="H25" s="31">
        <f t="shared" si="1"/>
        <v>0</v>
      </c>
      <c r="I25" s="26"/>
      <c r="J25" s="31">
        <f t="shared" si="2"/>
        <v>0</v>
      </c>
      <c r="K25" s="20">
        <v>10</v>
      </c>
      <c r="L25" s="31">
        <f t="shared" si="3"/>
        <v>1.8720000000000001</v>
      </c>
      <c r="M25" s="74"/>
      <c r="N25" s="31">
        <f t="shared" si="4"/>
        <v>0</v>
      </c>
      <c r="O25" s="26"/>
      <c r="P25" s="31">
        <f t="shared" si="5"/>
        <v>0</v>
      </c>
      <c r="Q25" s="26"/>
      <c r="R25" s="31">
        <f t="shared" si="6"/>
        <v>0</v>
      </c>
      <c r="S25" s="26"/>
      <c r="T25" s="31">
        <f t="shared" si="7"/>
        <v>0</v>
      </c>
      <c r="U25" s="20">
        <v>16</v>
      </c>
      <c r="V25" s="31">
        <f t="shared" si="8"/>
        <v>2.9950000000000001</v>
      </c>
      <c r="W25" s="26"/>
      <c r="X25" s="31">
        <f t="shared" si="14"/>
        <v>0</v>
      </c>
      <c r="Y25" s="26"/>
      <c r="Z25" s="31">
        <f t="shared" si="9"/>
        <v>0</v>
      </c>
      <c r="AA25" s="19">
        <f t="shared" si="12"/>
        <v>26</v>
      </c>
      <c r="AB25" s="15">
        <f t="shared" si="13"/>
        <v>4.867</v>
      </c>
      <c r="AC25" s="153"/>
      <c r="AD25" s="31">
        <f t="shared" si="10"/>
        <v>0</v>
      </c>
      <c r="AE25" s="26"/>
      <c r="AF25" s="31">
        <f t="shared" si="11"/>
        <v>0</v>
      </c>
    </row>
    <row r="26" spans="1:32">
      <c r="A26" s="6">
        <v>1149454603</v>
      </c>
      <c r="B26" s="6">
        <v>1000045248</v>
      </c>
      <c r="C26" s="2" t="s">
        <v>73</v>
      </c>
      <c r="D26" s="17">
        <v>460</v>
      </c>
      <c r="E26" s="20"/>
      <c r="F26" s="31">
        <f t="shared" si="0"/>
        <v>0</v>
      </c>
      <c r="G26" s="26"/>
      <c r="H26" s="31">
        <f t="shared" si="1"/>
        <v>0</v>
      </c>
      <c r="I26" s="26"/>
      <c r="J26" s="31">
        <f t="shared" si="2"/>
        <v>0</v>
      </c>
      <c r="K26" s="20">
        <v>10</v>
      </c>
      <c r="L26" s="31">
        <f t="shared" si="3"/>
        <v>1.9139999999999999</v>
      </c>
      <c r="M26" s="74"/>
      <c r="N26" s="31">
        <f t="shared" si="4"/>
        <v>0</v>
      </c>
      <c r="O26" s="26"/>
      <c r="P26" s="31">
        <f t="shared" si="5"/>
        <v>0</v>
      </c>
      <c r="Q26" s="26"/>
      <c r="R26" s="31">
        <f t="shared" si="6"/>
        <v>0</v>
      </c>
      <c r="S26" s="26"/>
      <c r="T26" s="31">
        <f t="shared" si="7"/>
        <v>0</v>
      </c>
      <c r="U26" s="20">
        <v>15</v>
      </c>
      <c r="V26" s="31">
        <f t="shared" si="8"/>
        <v>2.87</v>
      </c>
      <c r="W26" s="26"/>
      <c r="X26" s="31">
        <f t="shared" si="14"/>
        <v>0</v>
      </c>
      <c r="Y26" s="26"/>
      <c r="Z26" s="31">
        <f t="shared" si="9"/>
        <v>0</v>
      </c>
      <c r="AA26" s="19">
        <f t="shared" si="12"/>
        <v>25</v>
      </c>
      <c r="AB26" s="15">
        <f t="shared" si="13"/>
        <v>4.7839999999999998</v>
      </c>
      <c r="AC26" s="153"/>
      <c r="AD26" s="31">
        <f t="shared" si="10"/>
        <v>0</v>
      </c>
      <c r="AE26" s="26"/>
      <c r="AF26" s="31">
        <f t="shared" si="11"/>
        <v>0</v>
      </c>
    </row>
    <row r="27" spans="1:32">
      <c r="A27" s="6">
        <v>1149454702</v>
      </c>
      <c r="B27" s="6">
        <v>1000045247</v>
      </c>
      <c r="C27" s="2" t="s">
        <v>74</v>
      </c>
      <c r="D27" s="17">
        <v>470</v>
      </c>
      <c r="E27" s="20"/>
      <c r="F27" s="31">
        <f t="shared" si="0"/>
        <v>0</v>
      </c>
      <c r="G27" s="26"/>
      <c r="H27" s="31">
        <f t="shared" si="1"/>
        <v>0</v>
      </c>
      <c r="I27" s="26"/>
      <c r="J27" s="31">
        <f t="shared" si="2"/>
        <v>0</v>
      </c>
      <c r="K27" s="20">
        <v>10</v>
      </c>
      <c r="L27" s="31">
        <f t="shared" si="3"/>
        <v>1.9550000000000001</v>
      </c>
      <c r="M27" s="74"/>
      <c r="N27" s="31">
        <f t="shared" si="4"/>
        <v>0</v>
      </c>
      <c r="O27" s="26"/>
      <c r="P27" s="31">
        <f t="shared" si="5"/>
        <v>0</v>
      </c>
      <c r="Q27" s="26"/>
      <c r="R27" s="31">
        <f t="shared" si="6"/>
        <v>0</v>
      </c>
      <c r="S27" s="26"/>
      <c r="T27" s="31">
        <f t="shared" si="7"/>
        <v>0</v>
      </c>
      <c r="U27" s="20">
        <v>15</v>
      </c>
      <c r="V27" s="31">
        <f t="shared" si="8"/>
        <v>2.9329999999999998</v>
      </c>
      <c r="W27" s="26"/>
      <c r="X27" s="31">
        <f t="shared" si="14"/>
        <v>0</v>
      </c>
      <c r="Y27" s="26"/>
      <c r="Z27" s="31">
        <f t="shared" si="9"/>
        <v>0</v>
      </c>
      <c r="AA27" s="19">
        <f t="shared" si="12"/>
        <v>25</v>
      </c>
      <c r="AB27" s="15">
        <f t="shared" si="13"/>
        <v>4.8879999999999999</v>
      </c>
      <c r="AC27" s="153"/>
      <c r="AD27" s="31">
        <f t="shared" si="10"/>
        <v>0</v>
      </c>
      <c r="AE27" s="26"/>
      <c r="AF27" s="31">
        <f t="shared" si="11"/>
        <v>0</v>
      </c>
    </row>
    <row r="28" spans="1:32">
      <c r="A28" s="6">
        <v>1149454801</v>
      </c>
      <c r="B28" s="6">
        <v>1000045246</v>
      </c>
      <c r="C28" s="2" t="s">
        <v>75</v>
      </c>
      <c r="D28" s="17">
        <v>480</v>
      </c>
      <c r="E28" s="20"/>
      <c r="F28" s="31">
        <f t="shared" si="0"/>
        <v>0</v>
      </c>
      <c r="G28" s="26"/>
      <c r="H28" s="31">
        <f t="shared" si="1"/>
        <v>0</v>
      </c>
      <c r="I28" s="26"/>
      <c r="J28" s="31">
        <f t="shared" si="2"/>
        <v>0</v>
      </c>
      <c r="K28" s="20">
        <v>4</v>
      </c>
      <c r="L28" s="31">
        <f t="shared" si="3"/>
        <v>0.79900000000000004</v>
      </c>
      <c r="M28" s="74"/>
      <c r="N28" s="31">
        <f t="shared" si="4"/>
        <v>0</v>
      </c>
      <c r="O28" s="26"/>
      <c r="P28" s="31">
        <f t="shared" si="5"/>
        <v>0</v>
      </c>
      <c r="Q28" s="26"/>
      <c r="R28" s="31">
        <f t="shared" si="6"/>
        <v>0</v>
      </c>
      <c r="S28" s="26"/>
      <c r="T28" s="31">
        <f t="shared" si="7"/>
        <v>0</v>
      </c>
      <c r="U28" s="20">
        <v>10</v>
      </c>
      <c r="V28" s="31">
        <f t="shared" si="8"/>
        <v>1.9970000000000001</v>
      </c>
      <c r="W28" s="26"/>
      <c r="X28" s="31">
        <f t="shared" si="14"/>
        <v>0</v>
      </c>
      <c r="Y28" s="26"/>
      <c r="Z28" s="31">
        <f t="shared" si="9"/>
        <v>0</v>
      </c>
      <c r="AA28" s="19">
        <f t="shared" si="12"/>
        <v>14</v>
      </c>
      <c r="AB28" s="15">
        <f t="shared" si="13"/>
        <v>2.7960000000000003</v>
      </c>
      <c r="AC28" s="153"/>
      <c r="AD28" s="31">
        <f t="shared" si="10"/>
        <v>0</v>
      </c>
      <c r="AE28" s="26"/>
      <c r="AF28" s="31">
        <f t="shared" si="11"/>
        <v>0</v>
      </c>
    </row>
    <row r="29" spans="1:32">
      <c r="A29" s="6">
        <v>1149454900</v>
      </c>
      <c r="B29" s="6">
        <v>1000045245</v>
      </c>
      <c r="C29" s="2" t="s">
        <v>76</v>
      </c>
      <c r="D29" s="17">
        <v>490</v>
      </c>
      <c r="E29" s="20"/>
      <c r="F29" s="31">
        <f t="shared" si="0"/>
        <v>0</v>
      </c>
      <c r="G29" s="26"/>
      <c r="H29" s="31">
        <f t="shared" si="1"/>
        <v>0</v>
      </c>
      <c r="I29" s="26"/>
      <c r="J29" s="31">
        <f t="shared" si="2"/>
        <v>0</v>
      </c>
      <c r="K29" s="20">
        <v>4</v>
      </c>
      <c r="L29" s="31">
        <f t="shared" si="3"/>
        <v>0.81499999999999995</v>
      </c>
      <c r="M29" s="74"/>
      <c r="N29" s="31">
        <f t="shared" si="4"/>
        <v>0</v>
      </c>
      <c r="O29" s="26"/>
      <c r="P29" s="31">
        <f t="shared" si="5"/>
        <v>0</v>
      </c>
      <c r="Q29" s="26"/>
      <c r="R29" s="31">
        <f t="shared" si="6"/>
        <v>0</v>
      </c>
      <c r="S29" s="26"/>
      <c r="T29" s="31">
        <f t="shared" si="7"/>
        <v>0</v>
      </c>
      <c r="U29" s="20">
        <v>10</v>
      </c>
      <c r="V29" s="31">
        <f t="shared" si="8"/>
        <v>2.0379999999999998</v>
      </c>
      <c r="W29" s="26"/>
      <c r="X29" s="31">
        <f t="shared" si="14"/>
        <v>0</v>
      </c>
      <c r="Y29" s="26"/>
      <c r="Z29" s="31">
        <f t="shared" si="9"/>
        <v>0</v>
      </c>
      <c r="AA29" s="19">
        <f t="shared" si="12"/>
        <v>14</v>
      </c>
      <c r="AB29" s="15">
        <f t="shared" si="13"/>
        <v>2.8529999999999998</v>
      </c>
      <c r="AC29" s="153"/>
      <c r="AD29" s="31">
        <f t="shared" si="10"/>
        <v>0</v>
      </c>
      <c r="AE29" s="26"/>
      <c r="AF29" s="31">
        <f t="shared" si="11"/>
        <v>0</v>
      </c>
    </row>
    <row r="30" spans="1:32" ht="13.5" thickBot="1">
      <c r="A30" s="35">
        <v>1149465005</v>
      </c>
      <c r="B30" s="35">
        <v>1000045244</v>
      </c>
      <c r="C30" s="59" t="s">
        <v>77</v>
      </c>
      <c r="D30" s="18">
        <v>500</v>
      </c>
      <c r="E30" s="21"/>
      <c r="F30" s="32">
        <f t="shared" si="0"/>
        <v>0</v>
      </c>
      <c r="G30" s="67"/>
      <c r="H30" s="32">
        <f t="shared" si="1"/>
        <v>0</v>
      </c>
      <c r="I30" s="67"/>
      <c r="J30" s="32">
        <f t="shared" si="2"/>
        <v>0</v>
      </c>
      <c r="K30" s="21">
        <v>4</v>
      </c>
      <c r="L30" s="32">
        <f t="shared" si="3"/>
        <v>0.83199999999999996</v>
      </c>
      <c r="M30" s="67"/>
      <c r="N30" s="32">
        <f t="shared" si="4"/>
        <v>0</v>
      </c>
      <c r="O30" s="67"/>
      <c r="P30" s="32">
        <f t="shared" si="5"/>
        <v>0</v>
      </c>
      <c r="Q30" s="67"/>
      <c r="R30" s="32">
        <f t="shared" si="6"/>
        <v>0</v>
      </c>
      <c r="S30" s="67"/>
      <c r="T30" s="32">
        <f t="shared" si="7"/>
        <v>0</v>
      </c>
      <c r="U30" s="21">
        <v>3</v>
      </c>
      <c r="V30" s="32">
        <f t="shared" si="8"/>
        <v>0.624</v>
      </c>
      <c r="W30" s="67"/>
      <c r="X30" s="32">
        <f t="shared" si="14"/>
        <v>0</v>
      </c>
      <c r="Y30" s="67"/>
      <c r="Z30" s="32">
        <f t="shared" si="9"/>
        <v>0</v>
      </c>
      <c r="AA30" s="21">
        <f t="shared" si="12"/>
        <v>7</v>
      </c>
      <c r="AB30" s="66">
        <f t="shared" si="13"/>
        <v>1.456</v>
      </c>
      <c r="AC30" s="153"/>
      <c r="AD30" s="31">
        <f t="shared" si="10"/>
        <v>0</v>
      </c>
      <c r="AE30" s="26"/>
      <c r="AF30" s="31">
        <f t="shared" si="11"/>
        <v>0</v>
      </c>
    </row>
    <row r="31" spans="1:32" ht="13.5" thickBot="1">
      <c r="D31" s="47" t="s">
        <v>2</v>
      </c>
      <c r="E31" s="58">
        <f t="shared" ref="E31:AF31" si="15">SUM(E6:E30)</f>
        <v>449</v>
      </c>
      <c r="F31" s="40">
        <f t="shared" si="15"/>
        <v>58.717999999999996</v>
      </c>
      <c r="G31" s="64">
        <f t="shared" si="15"/>
        <v>0</v>
      </c>
      <c r="H31" s="65">
        <f t="shared" si="15"/>
        <v>0</v>
      </c>
      <c r="I31" s="64">
        <f t="shared" si="15"/>
        <v>0</v>
      </c>
      <c r="J31" s="65">
        <f t="shared" si="15"/>
        <v>0</v>
      </c>
      <c r="K31" s="58">
        <f t="shared" si="15"/>
        <v>282</v>
      </c>
      <c r="L31" s="40">
        <f t="shared" si="15"/>
        <v>40.957999999999998</v>
      </c>
      <c r="M31" s="199">
        <f t="shared" si="15"/>
        <v>0</v>
      </c>
      <c r="N31" s="65">
        <f t="shared" si="15"/>
        <v>0</v>
      </c>
      <c r="O31" s="64">
        <f>SUM(O6:O30)</f>
        <v>0</v>
      </c>
      <c r="P31" s="65">
        <f>SUM(P6:P30)</f>
        <v>0</v>
      </c>
      <c r="Q31" s="64">
        <f t="shared" si="15"/>
        <v>0</v>
      </c>
      <c r="R31" s="65">
        <f t="shared" si="15"/>
        <v>0</v>
      </c>
      <c r="S31" s="64">
        <f>SUM(S6:S30)</f>
        <v>0</v>
      </c>
      <c r="T31" s="65">
        <f>SUM(T6:T30)</f>
        <v>0</v>
      </c>
      <c r="U31" s="58">
        <f t="shared" si="15"/>
        <v>767</v>
      </c>
      <c r="V31" s="40">
        <f t="shared" si="15"/>
        <v>110.68800000000002</v>
      </c>
      <c r="W31" s="64">
        <f t="shared" si="15"/>
        <v>0</v>
      </c>
      <c r="X31" s="65">
        <f t="shared" si="15"/>
        <v>0</v>
      </c>
      <c r="Y31" s="64">
        <f t="shared" si="15"/>
        <v>0</v>
      </c>
      <c r="Z31" s="65">
        <f t="shared" si="15"/>
        <v>0</v>
      </c>
      <c r="AA31" s="58">
        <f t="shared" si="15"/>
        <v>1498</v>
      </c>
      <c r="AB31" s="214">
        <f t="shared" si="15"/>
        <v>210.36399999999998</v>
      </c>
      <c r="AC31" s="57">
        <f t="shared" si="15"/>
        <v>0</v>
      </c>
      <c r="AD31" s="22">
        <f t="shared" si="15"/>
        <v>0</v>
      </c>
      <c r="AE31" s="57">
        <f t="shared" si="15"/>
        <v>0</v>
      </c>
      <c r="AF31" s="22">
        <f t="shared" si="15"/>
        <v>0</v>
      </c>
    </row>
    <row r="32" spans="1:32" ht="13.5" thickTop="1">
      <c r="E32" s="46" t="s">
        <v>13</v>
      </c>
      <c r="F32" s="46" t="s">
        <v>4</v>
      </c>
      <c r="G32" s="46" t="s">
        <v>13</v>
      </c>
      <c r="H32" s="46" t="s">
        <v>4</v>
      </c>
      <c r="I32" s="46" t="s">
        <v>13</v>
      </c>
      <c r="J32" s="46" t="s">
        <v>4</v>
      </c>
      <c r="K32" s="46" t="s">
        <v>13</v>
      </c>
      <c r="L32" s="46" t="s">
        <v>4</v>
      </c>
      <c r="M32" s="46" t="s">
        <v>13</v>
      </c>
      <c r="N32" s="46" t="s">
        <v>4</v>
      </c>
      <c r="O32" s="46" t="s">
        <v>13</v>
      </c>
      <c r="P32" s="46" t="s">
        <v>4</v>
      </c>
      <c r="Q32" s="46" t="s">
        <v>13</v>
      </c>
      <c r="R32" s="46" t="s">
        <v>4</v>
      </c>
      <c r="S32" s="46" t="s">
        <v>13</v>
      </c>
      <c r="T32" s="46" t="s">
        <v>4</v>
      </c>
      <c r="U32" s="46" t="s">
        <v>13</v>
      </c>
      <c r="V32" s="46" t="s">
        <v>4</v>
      </c>
      <c r="W32" s="46" t="s">
        <v>13</v>
      </c>
      <c r="X32" s="46" t="s">
        <v>4</v>
      </c>
      <c r="Y32" s="46" t="s">
        <v>13</v>
      </c>
      <c r="Z32" s="46" t="s">
        <v>4</v>
      </c>
      <c r="AA32" s="46" t="s">
        <v>13</v>
      </c>
      <c r="AB32" s="46" t="s">
        <v>4</v>
      </c>
      <c r="AC32" s="46" t="s">
        <v>13</v>
      </c>
      <c r="AD32" s="46" t="s">
        <v>4</v>
      </c>
      <c r="AE32" s="46" t="s">
        <v>13</v>
      </c>
      <c r="AF32" s="46" t="s">
        <v>4</v>
      </c>
    </row>
    <row r="34" spans="1:32" ht="15">
      <c r="A34" s="97" t="s">
        <v>19</v>
      </c>
      <c r="B34" s="97"/>
      <c r="C34" s="12"/>
    </row>
    <row r="35" spans="1:32">
      <c r="A35" s="1" t="s">
        <v>17</v>
      </c>
      <c r="C35" s="98">
        <v>46173</v>
      </c>
      <c r="D35" s="68"/>
    </row>
    <row r="36" spans="1:32" hidden="1">
      <c r="A36" s="1" t="s">
        <v>18</v>
      </c>
      <c r="C36" s="78" t="s">
        <v>130</v>
      </c>
      <c r="D36" s="68"/>
    </row>
    <row r="38" spans="1:32" ht="15.75" thickBot="1">
      <c r="A38" s="97" t="s">
        <v>46</v>
      </c>
      <c r="B38" s="97"/>
      <c r="C38" s="12"/>
    </row>
    <row r="39" spans="1:32" ht="89.25" customHeight="1" thickBot="1">
      <c r="A39" s="101" t="s">
        <v>128</v>
      </c>
      <c r="B39" s="101"/>
      <c r="C39" s="106" t="s">
        <v>127</v>
      </c>
    </row>
    <row r="40" spans="1:32" ht="42.75" customHeight="1" thickBot="1">
      <c r="A40" s="200" t="s">
        <v>129</v>
      </c>
      <c r="B40" s="118"/>
      <c r="C40" s="106" t="s">
        <v>140</v>
      </c>
    </row>
    <row r="41" spans="1:32" ht="69.95" hidden="1" customHeight="1" thickBot="1">
      <c r="A41" s="200" t="s">
        <v>82</v>
      </c>
      <c r="B41" s="118"/>
      <c r="C41" s="106" t="s">
        <v>78</v>
      </c>
    </row>
    <row r="42" spans="1:32" ht="60" hidden="1" customHeight="1" thickBot="1">
      <c r="A42" s="100" t="s">
        <v>40</v>
      </c>
      <c r="B42" s="100"/>
      <c r="C42" s="106" t="s">
        <v>79</v>
      </c>
    </row>
    <row r="43" spans="1:32" ht="64.5" thickBot="1">
      <c r="A43" s="99" t="s">
        <v>24</v>
      </c>
      <c r="B43" s="99"/>
      <c r="C43" s="107" t="s">
        <v>149</v>
      </c>
    </row>
    <row r="44" spans="1:32">
      <c r="A44" s="27"/>
      <c r="B44" s="27"/>
      <c r="C44" s="28"/>
    </row>
    <row r="45" spans="1:32" ht="15.75" thickBot="1">
      <c r="A45" s="97" t="s">
        <v>11</v>
      </c>
      <c r="B45" s="97"/>
      <c r="C45" s="12"/>
    </row>
    <row r="46" spans="1:32" ht="30" customHeight="1" thickBot="1">
      <c r="A46" s="271" t="s">
        <v>37</v>
      </c>
      <c r="B46" s="272"/>
      <c r="C46" s="27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s="71" customFormat="1" ht="30" customHeight="1" thickBot="1">
      <c r="A47" s="271" t="s">
        <v>38</v>
      </c>
      <c r="B47" s="272"/>
      <c r="C47" s="273"/>
      <c r="D47" s="4"/>
      <c r="E47" s="70"/>
      <c r="F47" s="70"/>
      <c r="G47" s="70"/>
      <c r="H47" s="70"/>
      <c r="I47" s="70"/>
      <c r="J47" s="70"/>
      <c r="K47" s="70"/>
      <c r="L47" s="70"/>
    </row>
    <row r="48" spans="1:32" ht="18" customHeight="1" thickBot="1">
      <c r="A48" s="271" t="s">
        <v>39</v>
      </c>
      <c r="B48" s="272"/>
      <c r="C48" s="273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</sheetData>
  <mergeCells count="35">
    <mergeCell ref="A48:C48"/>
    <mergeCell ref="L4:L5"/>
    <mergeCell ref="O4:O5"/>
    <mergeCell ref="P4:P5"/>
    <mergeCell ref="S4:S5"/>
    <mergeCell ref="A4:A5"/>
    <mergeCell ref="C4:C5"/>
    <mergeCell ref="D4:D5"/>
    <mergeCell ref="A46:C46"/>
    <mergeCell ref="A47:C47"/>
    <mergeCell ref="E4:E5"/>
    <mergeCell ref="B4:B5"/>
    <mergeCell ref="W4:W5"/>
    <mergeCell ref="X4:X5"/>
    <mergeCell ref="F4:F5"/>
    <mergeCell ref="U4:U5"/>
    <mergeCell ref="H4:H5"/>
    <mergeCell ref="I4:I5"/>
    <mergeCell ref="J4:J5"/>
    <mergeCell ref="V4:V5"/>
    <mergeCell ref="G4:G5"/>
    <mergeCell ref="M4:M5"/>
    <mergeCell ref="N4:N5"/>
    <mergeCell ref="Q4:Q5"/>
    <mergeCell ref="R4:R5"/>
    <mergeCell ref="K4:K5"/>
    <mergeCell ref="T4:T5"/>
    <mergeCell ref="AD4:AD5"/>
    <mergeCell ref="AE4:AE5"/>
    <mergeCell ref="AF4:AF5"/>
    <mergeCell ref="Y4:Y5"/>
    <mergeCell ref="Z4:Z5"/>
    <mergeCell ref="AC4:AC5"/>
    <mergeCell ref="AB4:AB5"/>
    <mergeCell ref="AA4:AA5"/>
  </mergeCells>
  <pageMargins left="0.98425196850393704" right="0.19685039370078741" top="0.39370078740157483" bottom="0.31496062992125984" header="0.15748031496062992" footer="0.15748031496062992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7"/>
  <sheetViews>
    <sheetView zoomScaleNormal="100" workbookViewId="0">
      <pane xSplit="3" ySplit="5" topLeftCell="D9" activePane="bottomRight" state="frozen"/>
      <selection pane="topRight" activeCell="C1" sqref="C1"/>
      <selection pane="bottomLeft" activeCell="A6" sqref="A6"/>
      <selection pane="bottomRight" activeCell="F24" sqref="F24"/>
    </sheetView>
  </sheetViews>
  <sheetFormatPr defaultColWidth="9.140625" defaultRowHeight="12.75"/>
  <cols>
    <col min="1" max="2" width="12.7109375" style="1" customWidth="1"/>
    <col min="3" max="3" width="35" style="1" customWidth="1"/>
    <col min="4" max="11" width="9.140625" style="4" customWidth="1"/>
    <col min="12" max="16384" width="9.140625" style="1"/>
  </cols>
  <sheetData>
    <row r="1" spans="1:14" s="54" customFormat="1" ht="15.75">
      <c r="A1" s="63" t="s">
        <v>134</v>
      </c>
      <c r="B1" s="63"/>
      <c r="C1" s="52"/>
      <c r="D1" s="53"/>
      <c r="E1" s="53"/>
      <c r="F1" s="53"/>
      <c r="G1" s="53"/>
      <c r="H1" s="53"/>
      <c r="I1" s="53"/>
      <c r="J1" s="53"/>
      <c r="K1" s="53"/>
    </row>
    <row r="2" spans="1:14" ht="13.5" thickBot="1"/>
    <row r="3" spans="1:14" ht="13.5" customHeight="1" thickBot="1">
      <c r="A3" s="3"/>
      <c r="B3" s="3"/>
      <c r="D3" s="79" t="s">
        <v>121</v>
      </c>
      <c r="E3" s="80"/>
      <c r="F3" s="85" t="s">
        <v>120</v>
      </c>
      <c r="G3" s="88"/>
      <c r="H3" s="81" t="s">
        <v>123</v>
      </c>
      <c r="I3" s="82"/>
      <c r="J3" s="36" t="s">
        <v>12</v>
      </c>
      <c r="K3" s="37"/>
    </row>
    <row r="4" spans="1:14" ht="12.75" customHeight="1">
      <c r="A4" s="215" t="s">
        <v>0</v>
      </c>
      <c r="B4" s="225" t="s">
        <v>108</v>
      </c>
      <c r="C4" s="282" t="s">
        <v>32</v>
      </c>
      <c r="D4" s="269" t="s">
        <v>7</v>
      </c>
      <c r="E4" s="230" t="s">
        <v>3</v>
      </c>
      <c r="F4" s="219" t="s">
        <v>7</v>
      </c>
      <c r="G4" s="230" t="s">
        <v>3</v>
      </c>
      <c r="H4" s="269" t="s">
        <v>7</v>
      </c>
      <c r="I4" s="230" t="s">
        <v>3</v>
      </c>
      <c r="J4" s="269" t="s">
        <v>7</v>
      </c>
      <c r="K4" s="230" t="s">
        <v>3</v>
      </c>
      <c r="L4" s="29"/>
    </row>
    <row r="5" spans="1:14" ht="12.75" customHeight="1" thickBot="1">
      <c r="A5" s="281"/>
      <c r="B5" s="216"/>
      <c r="C5" s="283"/>
      <c r="D5" s="279"/>
      <c r="E5" s="280"/>
      <c r="F5" s="220"/>
      <c r="G5" s="231"/>
      <c r="H5" s="279"/>
      <c r="I5" s="280"/>
      <c r="J5" s="279"/>
      <c r="K5" s="280"/>
      <c r="L5" s="29"/>
    </row>
    <row r="6" spans="1:14">
      <c r="A6" s="117">
        <v>1149222505</v>
      </c>
      <c r="B6" s="117">
        <v>1000045222</v>
      </c>
      <c r="C6" s="105" t="s">
        <v>135</v>
      </c>
      <c r="D6" s="110"/>
      <c r="E6" s="92"/>
      <c r="F6" s="201">
        <v>65</v>
      </c>
      <c r="G6" s="31">
        <f>+ROUND(F6*0.26*0.26*2.5,3)</f>
        <v>10.984999999999999</v>
      </c>
      <c r="H6" s="110"/>
      <c r="I6" s="92"/>
      <c r="J6" s="93">
        <f t="shared" ref="J6:K12" si="0">D6+F6+H6</f>
        <v>65</v>
      </c>
      <c r="K6" s="94">
        <f t="shared" si="0"/>
        <v>10.984999999999999</v>
      </c>
    </row>
    <row r="7" spans="1:14">
      <c r="A7" s="111">
        <v>1149200162</v>
      </c>
      <c r="B7" s="111">
        <v>1000010585</v>
      </c>
      <c r="C7" s="108" t="s">
        <v>104</v>
      </c>
      <c r="D7" s="109"/>
      <c r="E7" s="73"/>
      <c r="F7" s="109">
        <v>24</v>
      </c>
      <c r="G7" s="73">
        <f>+ROUND(F7*0.28*0.26*2.5,3)</f>
        <v>4.3680000000000003</v>
      </c>
      <c r="H7" s="109"/>
      <c r="I7" s="73"/>
      <c r="J7" s="20">
        <f t="shared" si="0"/>
        <v>24</v>
      </c>
      <c r="K7" s="75">
        <f t="shared" si="0"/>
        <v>4.3680000000000003</v>
      </c>
    </row>
    <row r="8" spans="1:14">
      <c r="A8" s="111"/>
      <c r="B8" s="111">
        <v>1000046710</v>
      </c>
      <c r="C8" s="108" t="s">
        <v>138</v>
      </c>
      <c r="D8" s="109"/>
      <c r="E8" s="73"/>
      <c r="F8" s="109">
        <v>24</v>
      </c>
      <c r="G8" s="73">
        <f>+ROUND(F8*0.3*0.26*2.5,3)</f>
        <v>4.68</v>
      </c>
      <c r="H8" s="109"/>
      <c r="I8" s="73"/>
      <c r="J8" s="20">
        <f>D8+F8+H8</f>
        <v>24</v>
      </c>
      <c r="K8" s="75">
        <f>E8+G8+I8</f>
        <v>4.68</v>
      </c>
    </row>
    <row r="9" spans="1:14">
      <c r="A9" s="111">
        <v>1149128108</v>
      </c>
      <c r="B9" s="111">
        <v>1000010560</v>
      </c>
      <c r="C9" s="108" t="s">
        <v>96</v>
      </c>
      <c r="D9" s="109">
        <v>132</v>
      </c>
      <c r="E9" s="73">
        <f>+ROUND(D9*0.25*0.28*2.6,3)</f>
        <v>24.024000000000001</v>
      </c>
      <c r="F9" s="109"/>
      <c r="G9" s="73"/>
      <c r="H9" s="109"/>
      <c r="I9" s="73"/>
      <c r="J9" s="20">
        <f>D9+F9+H9</f>
        <v>132</v>
      </c>
      <c r="K9" s="75">
        <f>E9+G9+I9</f>
        <v>24.024000000000001</v>
      </c>
    </row>
    <row r="10" spans="1:14">
      <c r="A10" s="111">
        <v>1149128207</v>
      </c>
      <c r="B10" s="111">
        <v>1000010561</v>
      </c>
      <c r="C10" s="108" t="s">
        <v>97</v>
      </c>
      <c r="D10" s="109">
        <v>8</v>
      </c>
      <c r="E10" s="73">
        <f>+ROUND(D10*0.25*0.3*2.6,3)</f>
        <v>1.56</v>
      </c>
      <c r="F10" s="109"/>
      <c r="G10" s="73"/>
      <c r="H10" s="109"/>
      <c r="I10" s="73"/>
      <c r="J10" s="20">
        <f t="shared" ref="J10" si="1">D10+F10+H10</f>
        <v>8</v>
      </c>
      <c r="K10" s="75">
        <f t="shared" ref="K10" si="2">E10+G10+I10</f>
        <v>1.56</v>
      </c>
    </row>
    <row r="11" spans="1:14">
      <c r="A11" s="111">
        <v>1149200162</v>
      </c>
      <c r="B11" s="111">
        <v>1000010585</v>
      </c>
      <c r="C11" s="108" t="s">
        <v>136</v>
      </c>
      <c r="D11" s="109"/>
      <c r="E11" s="73"/>
      <c r="F11" s="109"/>
      <c r="G11" s="73"/>
      <c r="H11" s="109">
        <v>24</v>
      </c>
      <c r="I11" s="73">
        <f>+ROUND(H11*0.28*0.26*2.5,3)</f>
        <v>4.3680000000000003</v>
      </c>
      <c r="J11" s="20">
        <f t="shared" ref="J11" si="3">D11+F11+H11</f>
        <v>24</v>
      </c>
      <c r="K11" s="75">
        <f t="shared" ref="K11" si="4">E11+G11+I11</f>
        <v>4.3680000000000003</v>
      </c>
    </row>
    <row r="12" spans="1:14">
      <c r="A12" s="111">
        <v>1149200048</v>
      </c>
      <c r="B12" s="111">
        <v>1000010573</v>
      </c>
      <c r="C12" s="108" t="s">
        <v>137</v>
      </c>
      <c r="D12" s="109"/>
      <c r="E12" s="73"/>
      <c r="F12" s="109"/>
      <c r="G12" s="73"/>
      <c r="H12" s="109">
        <v>8</v>
      </c>
      <c r="I12" s="73">
        <f>+ROUND(H12*0.26*0.28*2.6,3)</f>
        <v>1.514</v>
      </c>
      <c r="J12" s="20">
        <f t="shared" si="0"/>
        <v>8</v>
      </c>
      <c r="K12" s="75">
        <f t="shared" si="0"/>
        <v>1.514</v>
      </c>
    </row>
    <row r="13" spans="1:14" ht="13.5" thickBot="1">
      <c r="C13" s="47" t="s">
        <v>2</v>
      </c>
      <c r="D13" s="38">
        <f t="shared" ref="D13:K13" si="5">SUM(D6:D12)</f>
        <v>140</v>
      </c>
      <c r="E13" s="40">
        <f t="shared" si="5"/>
        <v>25.584</v>
      </c>
      <c r="F13" s="38">
        <f t="shared" si="5"/>
        <v>113</v>
      </c>
      <c r="G13" s="40">
        <f t="shared" si="5"/>
        <v>20.033000000000001</v>
      </c>
      <c r="H13" s="38">
        <f t="shared" si="5"/>
        <v>32</v>
      </c>
      <c r="I13" s="40">
        <f t="shared" si="5"/>
        <v>5.8820000000000006</v>
      </c>
      <c r="J13" s="58">
        <f t="shared" si="5"/>
        <v>285</v>
      </c>
      <c r="K13" s="214">
        <f t="shared" si="5"/>
        <v>51.499000000000009</v>
      </c>
    </row>
    <row r="14" spans="1:14" ht="13.5" thickTop="1">
      <c r="D14" s="46" t="s">
        <v>13</v>
      </c>
      <c r="E14" s="46" t="s">
        <v>4</v>
      </c>
      <c r="F14" s="46" t="s">
        <v>13</v>
      </c>
      <c r="G14" s="46" t="s">
        <v>4</v>
      </c>
      <c r="H14" s="46" t="s">
        <v>13</v>
      </c>
      <c r="I14" s="46" t="s">
        <v>4</v>
      </c>
      <c r="J14" s="46" t="s">
        <v>13</v>
      </c>
      <c r="K14" s="46" t="s">
        <v>4</v>
      </c>
    </row>
    <row r="16" spans="1:14" ht="12.75" customHeight="1">
      <c r="A16" s="97" t="s">
        <v>19</v>
      </c>
      <c r="B16" s="97"/>
      <c r="C16" s="12"/>
      <c r="D16"/>
      <c r="L16" s="4"/>
      <c r="M16" s="4"/>
      <c r="N16" s="4"/>
    </row>
    <row r="17" spans="1:14" ht="15">
      <c r="A17" s="1" t="s">
        <v>17</v>
      </c>
      <c r="C17" s="98">
        <v>46173</v>
      </c>
      <c r="D17"/>
      <c r="E17"/>
      <c r="L17" s="4"/>
      <c r="M17" s="4"/>
      <c r="N17" s="4"/>
    </row>
    <row r="19" spans="1:14" ht="15.75" thickBot="1">
      <c r="A19" s="97" t="s">
        <v>46</v>
      </c>
      <c r="B19" s="97"/>
      <c r="C19" s="12"/>
      <c r="L19" s="4"/>
      <c r="M19" s="4"/>
      <c r="N19" s="4"/>
    </row>
    <row r="20" spans="1:14" ht="90" thickBot="1">
      <c r="A20" s="101" t="s">
        <v>131</v>
      </c>
      <c r="B20" s="101"/>
      <c r="C20" s="106" t="s">
        <v>127</v>
      </c>
      <c r="D20" s="1"/>
      <c r="E20" s="1"/>
      <c r="F20" s="1"/>
      <c r="G20" s="1"/>
      <c r="H20" s="1"/>
      <c r="I20" s="1"/>
      <c r="J20" s="1"/>
      <c r="K20" s="1"/>
    </row>
    <row r="21" spans="1:14" ht="76.5" customHeight="1" thickBot="1">
      <c r="A21" s="100" t="s">
        <v>132</v>
      </c>
      <c r="B21" s="100"/>
      <c r="C21" s="104" t="s">
        <v>142</v>
      </c>
      <c r="D21" s="1"/>
      <c r="E21" s="1"/>
      <c r="F21" s="1"/>
      <c r="G21" s="1"/>
      <c r="H21" s="1"/>
      <c r="I21" s="1"/>
      <c r="J21" s="1"/>
      <c r="K21" s="1"/>
    </row>
    <row r="22" spans="1:14" ht="90" customHeight="1" thickBot="1">
      <c r="A22" s="99" t="s">
        <v>133</v>
      </c>
      <c r="B22" s="99"/>
      <c r="C22" s="104" t="s">
        <v>141</v>
      </c>
      <c r="D22" s="1"/>
      <c r="E22" s="1"/>
      <c r="F22" s="1"/>
      <c r="G22" s="1"/>
      <c r="H22" s="1"/>
      <c r="I22" s="1"/>
      <c r="J22" s="1"/>
      <c r="K22" s="1"/>
    </row>
    <row r="23" spans="1:14">
      <c r="C23" s="23"/>
    </row>
    <row r="24" spans="1:14" ht="12.75" customHeight="1" thickBot="1">
      <c r="A24" s="97" t="s">
        <v>11</v>
      </c>
      <c r="B24" s="97"/>
      <c r="C24" s="12"/>
      <c r="L24" s="4"/>
      <c r="M24" s="4"/>
      <c r="N24" s="4"/>
    </row>
    <row r="25" spans="1:14" ht="42.95" customHeight="1" thickBot="1">
      <c r="A25" s="276" t="s">
        <v>37</v>
      </c>
      <c r="B25" s="277"/>
      <c r="C25" s="278"/>
      <c r="L25" s="4"/>
    </row>
    <row r="26" spans="1:14" s="71" customFormat="1" ht="30" customHeight="1" thickBot="1">
      <c r="A26" s="276" t="s">
        <v>38</v>
      </c>
      <c r="B26" s="277"/>
      <c r="C26" s="278"/>
      <c r="D26" s="70"/>
      <c r="E26" s="70"/>
      <c r="F26" s="70"/>
      <c r="G26" s="70"/>
      <c r="H26" s="70"/>
      <c r="I26" s="70"/>
      <c r="J26" s="70"/>
      <c r="K26" s="70"/>
      <c r="L26" s="70"/>
    </row>
    <row r="27" spans="1:14" ht="30" customHeight="1" thickBot="1">
      <c r="A27" s="276" t="s">
        <v>39</v>
      </c>
      <c r="B27" s="277"/>
      <c r="C27" s="278"/>
    </row>
  </sheetData>
  <mergeCells count="14">
    <mergeCell ref="A25:C25"/>
    <mergeCell ref="A26:C26"/>
    <mergeCell ref="A27:C27"/>
    <mergeCell ref="J4:J5"/>
    <mergeCell ref="K4:K5"/>
    <mergeCell ref="I4:I5"/>
    <mergeCell ref="H4:H5"/>
    <mergeCell ref="A4:A5"/>
    <mergeCell ref="C4:C5"/>
    <mergeCell ref="D4:D5"/>
    <mergeCell ref="E4:E5"/>
    <mergeCell ref="F4:F5"/>
    <mergeCell ref="G4:G5"/>
    <mergeCell ref="B4:B5"/>
  </mergeCells>
  <pageMargins left="0.98425196850393704" right="0.19685039370078741" top="0.39370078740157483" bottom="0.31496062992125984" header="0.15748031496062992" footer="0.15748031496062992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Pvzetek naročila 2026-27</vt:lpstr>
      <vt:lpstr>Tirni pragi_2026-27</vt:lpstr>
      <vt:lpstr>Kretniški pragi_2026-27</vt:lpstr>
      <vt:lpstr>Mostovni pragi_2026-27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Preksavec Anton</dc:creator>
  <cp:lastModifiedBy>Didić Danijel</cp:lastModifiedBy>
  <cp:lastPrinted>2025-08-05T05:51:40Z</cp:lastPrinted>
  <dcterms:created xsi:type="dcterms:W3CDTF">2016-05-27T11:58:06Z</dcterms:created>
  <dcterms:modified xsi:type="dcterms:W3CDTF">2026-04-08T10:23:51Z</dcterms:modified>
</cp:coreProperties>
</file>